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 РИМ\"/>
    </mc:Choice>
  </mc:AlternateContent>
  <bookViews>
    <workbookView xWindow="7920" yWindow="1515" windowWidth="36180" windowHeight="12795"/>
  </bookViews>
  <sheets>
    <sheet name="Сводка затрат" sheetId="20" r:id="rId1"/>
    <sheet name="ССР" sheetId="2" r:id="rId2"/>
    <sheet name="ОСР 02-01" sheetId="3" r:id="rId3"/>
    <sheet name="ОСР 02-02" sheetId="4" r:id="rId4"/>
    <sheet name="ОСР 02-03" sheetId="5" r:id="rId5"/>
    <sheet name="ОСР 09-01" sheetId="6" r:id="rId6"/>
    <sheet name="ОСР 09-02" sheetId="7" r:id="rId7"/>
    <sheet name="ОСР 09-03" sheetId="8" r:id="rId8"/>
    <sheet name="ОСР 12-01" sheetId="9" r:id="rId9"/>
    <sheet name="ОСР 12-02" sheetId="10" r:id="rId10"/>
    <sheet name="ОСР 12-03" sheetId="11" r:id="rId11"/>
    <sheet name="Источники ЦИ" sheetId="12" r:id="rId12"/>
    <sheet name="ЛСР № 322" sheetId="13" r:id="rId13"/>
    <sheet name="ЛСР № 50" sheetId="14" r:id="rId14"/>
    <sheet name="ЛСР № 92Л" sheetId="15" r:id="rId15"/>
    <sheet name="314 ПР НЦС" sheetId="16" r:id="rId16"/>
    <sheet name="РСС" sheetId="17" state="hidden" r:id="rId17"/>
    <sheet name="Контроль не превышения ОФП УНЦ" sheetId="18" state="hidden" r:id="rId18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2">#REF!</definedName>
    <definedName name="FOT" localSheetId="3">#REF!</definedName>
    <definedName name="FOT" localSheetId="4">#REF!</definedName>
    <definedName name="FOT" localSheetId="5">#REF!</definedName>
    <definedName name="FOT" localSheetId="6">#REF!</definedName>
    <definedName name="FOT" localSheetId="7">#REF!</definedName>
    <definedName name="FOT" localSheetId="8">#REF!</definedName>
    <definedName name="FOT" localSheetId="9">#REF!</definedName>
    <definedName name="FOT" localSheetId="10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14">'ЛСР № 92Л'!$51:$51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15">'314 ПР НЦС'!$B$2:$H$45</definedName>
    <definedName name="_xlnm.Print_Area" localSheetId="11">'Источники ЦИ'!$A$1:$K$70</definedName>
    <definedName name="_xlnm.Print_Area" localSheetId="17">'Контроль не превышения ОФП УНЦ'!$A$1:$K$24</definedName>
    <definedName name="_xlnm.Print_Area" localSheetId="14">'ЛСР № 92Л'!$A$1:$L$366</definedName>
    <definedName name="_xlnm.Print_Area" localSheetId="16">РСС!$A$1:$U$129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20" l="1"/>
  <c r="C17" i="20"/>
  <c r="C16" i="20"/>
  <c r="C15" i="20"/>
  <c r="G18" i="20"/>
  <c r="G43" i="20"/>
  <c r="I42" i="20"/>
  <c r="H42" i="20"/>
  <c r="I41" i="20"/>
  <c r="H41" i="20"/>
  <c r="I40" i="20"/>
  <c r="H40" i="20"/>
  <c r="I39" i="20"/>
  <c r="H39" i="20"/>
  <c r="I38" i="20"/>
  <c r="H38" i="20"/>
  <c r="I37" i="20"/>
  <c r="H37" i="20"/>
  <c r="I36" i="20"/>
  <c r="H36" i="20"/>
  <c r="I35" i="20"/>
  <c r="H35" i="20"/>
  <c r="I34" i="20"/>
  <c r="H34" i="20"/>
  <c r="I33" i="20"/>
  <c r="H33" i="20"/>
  <c r="I32" i="20"/>
  <c r="C32" i="20" s="1"/>
  <c r="H32" i="20"/>
  <c r="G22" i="20"/>
  <c r="C21" i="20"/>
  <c r="C42" i="20" l="1"/>
  <c r="C41" i="20"/>
  <c r="C39" i="20"/>
  <c r="C38" i="20"/>
  <c r="C37" i="20"/>
  <c r="C34" i="20"/>
  <c r="C33" i="20"/>
  <c r="C29" i="20"/>
  <c r="G20" i="20" s="1"/>
  <c r="C19" i="20"/>
  <c r="C20" i="20" s="1"/>
  <c r="C30" i="20"/>
  <c r="K43" i="20" s="1"/>
  <c r="C40" i="20"/>
  <c r="C35" i="20"/>
  <c r="C31" i="20" s="1"/>
  <c r="C43" i="20" s="1"/>
  <c r="C36" i="20"/>
  <c r="C28" i="20"/>
  <c r="G120" i="2"/>
  <c r="H27" i="18"/>
  <c r="E27" i="18"/>
  <c r="D27" i="18"/>
  <c r="H22" i="18"/>
  <c r="I22" i="18" s="1"/>
  <c r="J22" i="18" s="1"/>
  <c r="J21" i="18"/>
  <c r="I21" i="18"/>
  <c r="H21" i="18"/>
  <c r="K21" i="18" s="1"/>
  <c r="G12" i="18" s="1"/>
  <c r="G21" i="18"/>
  <c r="F21" i="18"/>
  <c r="E21" i="18"/>
  <c r="D21" i="18"/>
  <c r="C21" i="18"/>
  <c r="H17" i="18"/>
  <c r="G16" i="18"/>
  <c r="G17" i="18" s="1"/>
  <c r="G10" i="18"/>
  <c r="G7" i="18"/>
  <c r="O129" i="17"/>
  <c r="O128" i="17"/>
  <c r="O127" i="17"/>
  <c r="O126" i="17"/>
  <c r="O125" i="17"/>
  <c r="O124" i="17"/>
  <c r="O123" i="17"/>
  <c r="O122" i="17"/>
  <c r="O121" i="17"/>
  <c r="O120" i="17"/>
  <c r="O119" i="17"/>
  <c r="O118" i="17"/>
  <c r="O117" i="17"/>
  <c r="O116" i="17"/>
  <c r="O115" i="17"/>
  <c r="O114" i="17"/>
  <c r="O113" i="17"/>
  <c r="O112" i="17"/>
  <c r="O111" i="17"/>
  <c r="O110" i="17"/>
  <c r="O109" i="17"/>
  <c r="O108" i="17"/>
  <c r="O107" i="17"/>
  <c r="O106" i="17"/>
  <c r="O105" i="17"/>
  <c r="O104" i="17"/>
  <c r="E104" i="17"/>
  <c r="K99" i="17"/>
  <c r="J99" i="17"/>
  <c r="I99" i="17"/>
  <c r="H99" i="17"/>
  <c r="G99" i="17"/>
  <c r="E99" i="17"/>
  <c r="O98" i="17"/>
  <c r="O97" i="17"/>
  <c r="O96" i="17"/>
  <c r="E96" i="17"/>
  <c r="K91" i="17"/>
  <c r="J91" i="17"/>
  <c r="H91" i="17"/>
  <c r="O90" i="17"/>
  <c r="O89" i="17"/>
  <c r="O88" i="17"/>
  <c r="E88" i="17"/>
  <c r="I83" i="17"/>
  <c r="J79" i="17"/>
  <c r="I79" i="17"/>
  <c r="H79" i="17"/>
  <c r="G79" i="17"/>
  <c r="F79" i="17"/>
  <c r="E79" i="17"/>
  <c r="J78" i="17"/>
  <c r="I78" i="17"/>
  <c r="H78" i="17"/>
  <c r="G78" i="17"/>
  <c r="F78" i="17"/>
  <c r="E78" i="17"/>
  <c r="J77" i="17"/>
  <c r="I77" i="17"/>
  <c r="H77" i="17"/>
  <c r="G77" i="17"/>
  <c r="F77" i="17"/>
  <c r="J76" i="17"/>
  <c r="I76" i="17"/>
  <c r="H76" i="17"/>
  <c r="G76" i="17"/>
  <c r="F76" i="17"/>
  <c r="E76" i="17"/>
  <c r="J75" i="17"/>
  <c r="I75" i="17"/>
  <c r="H75" i="17"/>
  <c r="G75" i="17"/>
  <c r="F75" i="17"/>
  <c r="J74" i="17"/>
  <c r="I74" i="17"/>
  <c r="H74" i="17"/>
  <c r="G74" i="17"/>
  <c r="F74" i="17"/>
  <c r="E74" i="17"/>
  <c r="J73" i="17"/>
  <c r="I73" i="17"/>
  <c r="H73" i="17"/>
  <c r="G73" i="17"/>
  <c r="F73" i="17"/>
  <c r="E73" i="17"/>
  <c r="J72" i="17"/>
  <c r="I72" i="17"/>
  <c r="H72" i="17"/>
  <c r="G72" i="17"/>
  <c r="F72" i="17"/>
  <c r="E72" i="17"/>
  <c r="J71" i="17"/>
  <c r="I71" i="17"/>
  <c r="H71" i="17"/>
  <c r="G71" i="17"/>
  <c r="F71" i="17"/>
  <c r="K71" i="17" s="1"/>
  <c r="E71" i="17"/>
  <c r="J66" i="17"/>
  <c r="I66" i="17" s="1"/>
  <c r="H66" i="17"/>
  <c r="G66" i="17"/>
  <c r="F66" i="17"/>
  <c r="E66" i="17"/>
  <c r="J65" i="17"/>
  <c r="I65" i="17" s="1"/>
  <c r="H65" i="17"/>
  <c r="G65" i="17"/>
  <c r="F65" i="17"/>
  <c r="E65" i="17"/>
  <c r="J64" i="17"/>
  <c r="I64" i="17" s="1"/>
  <c r="H64" i="17"/>
  <c r="G64" i="17"/>
  <c r="F64" i="17"/>
  <c r="E64" i="17"/>
  <c r="E77" i="17" s="1"/>
  <c r="J63" i="17"/>
  <c r="E63" i="17"/>
  <c r="J62" i="17"/>
  <c r="I62" i="17" s="1"/>
  <c r="H62" i="17"/>
  <c r="G62" i="17"/>
  <c r="F62" i="17"/>
  <c r="E62" i="17"/>
  <c r="E75" i="17" s="1"/>
  <c r="J61" i="17"/>
  <c r="I61" i="17" s="1"/>
  <c r="H61" i="17"/>
  <c r="G61" i="17"/>
  <c r="F61" i="17"/>
  <c r="E61" i="17"/>
  <c r="J60" i="17"/>
  <c r="I60" i="17" s="1"/>
  <c r="H60" i="17"/>
  <c r="G60" i="17"/>
  <c r="F60" i="17"/>
  <c r="E60" i="17"/>
  <c r="J59" i="17"/>
  <c r="I59" i="17" s="1"/>
  <c r="H59" i="17"/>
  <c r="G59" i="17"/>
  <c r="F59" i="17"/>
  <c r="E59" i="17"/>
  <c r="J58" i="17"/>
  <c r="I58" i="17" s="1"/>
  <c r="H58" i="17"/>
  <c r="G58" i="17"/>
  <c r="F58" i="17"/>
  <c r="E58" i="17"/>
  <c r="E103" i="17" s="1"/>
  <c r="E105" i="17" s="1"/>
  <c r="O49" i="17"/>
  <c r="O48" i="17"/>
  <c r="O47" i="17"/>
  <c r="O46" i="17"/>
  <c r="J83" i="17" s="1"/>
  <c r="O45" i="17"/>
  <c r="H83" i="17" s="1"/>
  <c r="O44" i="17"/>
  <c r="G83" i="17" s="1"/>
  <c r="O43" i="17"/>
  <c r="E83" i="17" s="1"/>
  <c r="O42" i="17"/>
  <c r="J41" i="17"/>
  <c r="I41" i="17"/>
  <c r="H41" i="17"/>
  <c r="M40" i="17"/>
  <c r="L40" i="17"/>
  <c r="K40" i="17"/>
  <c r="K41" i="17" s="1"/>
  <c r="S26" i="17"/>
  <c r="S34" i="17" s="1"/>
  <c r="E46" i="17" s="1"/>
  <c r="L26" i="17"/>
  <c r="K25" i="17"/>
  <c r="S25" i="17" s="1"/>
  <c r="T25" i="17" s="1"/>
  <c r="S24" i="17"/>
  <c r="T24" i="17" s="1"/>
  <c r="L24" i="17"/>
  <c r="S23" i="17"/>
  <c r="T23" i="17" s="1"/>
  <c r="L23" i="17"/>
  <c r="T22" i="17"/>
  <c r="S22" i="17"/>
  <c r="L22" i="17"/>
  <c r="R19" i="17"/>
  <c r="P19" i="17"/>
  <c r="P28" i="17" s="1"/>
  <c r="E44" i="17" s="1"/>
  <c r="I19" i="17"/>
  <c r="Q19" i="17" s="1"/>
  <c r="T18" i="17"/>
  <c r="S18" i="17"/>
  <c r="L18" i="17"/>
  <c r="S16" i="17"/>
  <c r="S31" i="17" s="1"/>
  <c r="E48" i="17" s="1"/>
  <c r="L16" i="17"/>
  <c r="S15" i="17"/>
  <c r="L15" i="17"/>
  <c r="S14" i="17"/>
  <c r="T14" i="17" s="1"/>
  <c r="L14" i="17"/>
  <c r="L12" i="17"/>
  <c r="I12" i="17"/>
  <c r="K17" i="17" s="1"/>
  <c r="R11" i="17"/>
  <c r="P11" i="17"/>
  <c r="J11" i="17"/>
  <c r="H11" i="17"/>
  <c r="H39" i="16"/>
  <c r="H38" i="16"/>
  <c r="H37" i="16"/>
  <c r="H36" i="16"/>
  <c r="H35" i="16"/>
  <c r="H34" i="16"/>
  <c r="H28" i="16"/>
  <c r="H27" i="16"/>
  <c r="H26" i="16"/>
  <c r="H25" i="16"/>
  <c r="H24" i="16"/>
  <c r="H23" i="16"/>
  <c r="H22" i="16"/>
  <c r="H33" i="16" s="1"/>
  <c r="H21" i="16"/>
  <c r="H32" i="16" s="1"/>
  <c r="H18" i="16"/>
  <c r="G13" i="16"/>
  <c r="H17" i="16" s="1"/>
  <c r="H19" i="16" s="1"/>
  <c r="H30" i="16" s="1"/>
  <c r="J55" i="12"/>
  <c r="G51" i="12"/>
  <c r="J50" i="12"/>
  <c r="G46" i="12"/>
  <c r="J45" i="12"/>
  <c r="G41" i="12"/>
  <c r="J40" i="12"/>
  <c r="G36" i="12"/>
  <c r="J35" i="12"/>
  <c r="G31" i="12"/>
  <c r="J30" i="12"/>
  <c r="G26" i="12"/>
  <c r="J25" i="12"/>
  <c r="G21" i="12"/>
  <c r="J20" i="12"/>
  <c r="G16" i="12"/>
  <c r="J15" i="12"/>
  <c r="G11" i="12"/>
  <c r="F23" i="11"/>
  <c r="G22" i="11"/>
  <c r="F22" i="11"/>
  <c r="E22" i="11"/>
  <c r="D22" i="11"/>
  <c r="H22" i="11" s="1"/>
  <c r="H21" i="11"/>
  <c r="G20" i="11"/>
  <c r="F20" i="11"/>
  <c r="E20" i="11"/>
  <c r="H20" i="11" s="1"/>
  <c r="D20" i="11"/>
  <c r="H19" i="11"/>
  <c r="F18" i="11"/>
  <c r="E18" i="11"/>
  <c r="E23" i="11" s="1"/>
  <c r="D18" i="11"/>
  <c r="D23" i="11" s="1"/>
  <c r="G17" i="11"/>
  <c r="G22" i="10"/>
  <c r="F22" i="10"/>
  <c r="E22" i="10"/>
  <c r="D22" i="10"/>
  <c r="H22" i="10" s="1"/>
  <c r="H21" i="10"/>
  <c r="G20" i="10"/>
  <c r="F20" i="10"/>
  <c r="F23" i="10" s="1"/>
  <c r="E20" i="10"/>
  <c r="H20" i="10" s="1"/>
  <c r="D20" i="10"/>
  <c r="H19" i="10"/>
  <c r="F18" i="10"/>
  <c r="E18" i="10"/>
  <c r="D18" i="10"/>
  <c r="D23" i="10" s="1"/>
  <c r="G17" i="10"/>
  <c r="F23" i="9"/>
  <c r="G22" i="9"/>
  <c r="F22" i="9"/>
  <c r="E22" i="9"/>
  <c r="D22" i="9"/>
  <c r="H22" i="9" s="1"/>
  <c r="H21" i="9"/>
  <c r="G20" i="9"/>
  <c r="F20" i="9"/>
  <c r="E20" i="9"/>
  <c r="H20" i="9" s="1"/>
  <c r="D20" i="9"/>
  <c r="H19" i="9"/>
  <c r="F18" i="9"/>
  <c r="E18" i="9"/>
  <c r="E23" i="9" s="1"/>
  <c r="D18" i="9"/>
  <c r="D23" i="9" s="1"/>
  <c r="G17" i="9"/>
  <c r="G22" i="8"/>
  <c r="F22" i="8"/>
  <c r="E22" i="8"/>
  <c r="D22" i="8"/>
  <c r="H22" i="8" s="1"/>
  <c r="H21" i="8"/>
  <c r="G20" i="8"/>
  <c r="F20" i="8"/>
  <c r="F23" i="8" s="1"/>
  <c r="E20" i="8"/>
  <c r="H20" i="8" s="1"/>
  <c r="D20" i="8"/>
  <c r="H19" i="8"/>
  <c r="F18" i="8"/>
  <c r="E18" i="8"/>
  <c r="D18" i="8"/>
  <c r="D23" i="8" s="1"/>
  <c r="G17" i="8"/>
  <c r="F23" i="7"/>
  <c r="G22" i="7"/>
  <c r="F22" i="7"/>
  <c r="E22" i="7"/>
  <c r="D22" i="7"/>
  <c r="H22" i="7" s="1"/>
  <c r="H21" i="7"/>
  <c r="G20" i="7"/>
  <c r="F20" i="7"/>
  <c r="E20" i="7"/>
  <c r="H20" i="7" s="1"/>
  <c r="D20" i="7"/>
  <c r="H19" i="7"/>
  <c r="F18" i="7"/>
  <c r="E18" i="7"/>
  <c r="E23" i="7" s="1"/>
  <c r="D18" i="7"/>
  <c r="D23" i="7" s="1"/>
  <c r="G17" i="7"/>
  <c r="G22" i="6"/>
  <c r="F22" i="6"/>
  <c r="E22" i="6"/>
  <c r="D22" i="6"/>
  <c r="H22" i="6" s="1"/>
  <c r="H21" i="6"/>
  <c r="G20" i="6"/>
  <c r="F20" i="6"/>
  <c r="F23" i="6" s="1"/>
  <c r="E20" i="6"/>
  <c r="H20" i="6" s="1"/>
  <c r="D20" i="6"/>
  <c r="H19" i="6"/>
  <c r="F18" i="6"/>
  <c r="E18" i="6"/>
  <c r="D18" i="6"/>
  <c r="D23" i="6" s="1"/>
  <c r="G17" i="6"/>
  <c r="G23" i="5"/>
  <c r="F23" i="5"/>
  <c r="G22" i="5"/>
  <c r="F22" i="5"/>
  <c r="E21" i="5"/>
  <c r="E22" i="5" s="1"/>
  <c r="D21" i="5"/>
  <c r="H20" i="5"/>
  <c r="G20" i="5"/>
  <c r="F20" i="5"/>
  <c r="E19" i="5"/>
  <c r="E20" i="5" s="1"/>
  <c r="D19" i="5"/>
  <c r="D20" i="5" s="1"/>
  <c r="G18" i="5"/>
  <c r="F18" i="5"/>
  <c r="E18" i="5"/>
  <c r="D18" i="5"/>
  <c r="H17" i="5"/>
  <c r="G17" i="5"/>
  <c r="F17" i="5"/>
  <c r="E17" i="5"/>
  <c r="D17" i="5"/>
  <c r="G22" i="4"/>
  <c r="F22" i="4"/>
  <c r="E21" i="4"/>
  <c r="E22" i="4" s="1"/>
  <c r="D21" i="4"/>
  <c r="D22" i="4" s="1"/>
  <c r="H22" i="4" s="1"/>
  <c r="G20" i="4"/>
  <c r="F20" i="4"/>
  <c r="E20" i="4"/>
  <c r="D20" i="4"/>
  <c r="H20" i="4" s="1"/>
  <c r="H19" i="4"/>
  <c r="E19" i="4"/>
  <c r="D19" i="4"/>
  <c r="G17" i="4"/>
  <c r="G18" i="4" s="1"/>
  <c r="F17" i="4"/>
  <c r="F18" i="4" s="1"/>
  <c r="E17" i="4"/>
  <c r="E18" i="4" s="1"/>
  <c r="D17" i="4"/>
  <c r="G22" i="3"/>
  <c r="F22" i="3"/>
  <c r="D22" i="3"/>
  <c r="E21" i="3"/>
  <c r="E22" i="3" s="1"/>
  <c r="D21" i="3"/>
  <c r="G20" i="3"/>
  <c r="F20" i="3"/>
  <c r="E19" i="3"/>
  <c r="E20" i="3" s="1"/>
  <c r="D19" i="3"/>
  <c r="D20" i="3" s="1"/>
  <c r="H20" i="3" s="1"/>
  <c r="G18" i="3"/>
  <c r="G23" i="3" s="1"/>
  <c r="F18" i="3"/>
  <c r="F23" i="3" s="1"/>
  <c r="E18" i="3"/>
  <c r="G17" i="3"/>
  <c r="F17" i="3"/>
  <c r="E17" i="3"/>
  <c r="D17" i="3"/>
  <c r="D18" i="3" s="1"/>
  <c r="G116" i="2"/>
  <c r="F116" i="2"/>
  <c r="G114" i="2"/>
  <c r="F114" i="2"/>
  <c r="E114" i="2"/>
  <c r="D114" i="2"/>
  <c r="H114" i="2" s="1"/>
  <c r="G113" i="2"/>
  <c r="F113" i="2"/>
  <c r="E113" i="2"/>
  <c r="D113" i="2"/>
  <c r="H113" i="2" s="1"/>
  <c r="G112" i="2"/>
  <c r="F112" i="2"/>
  <c r="E112" i="2"/>
  <c r="E116" i="2" s="1"/>
  <c r="D112" i="2"/>
  <c r="H112" i="2" s="1"/>
  <c r="F109" i="2"/>
  <c r="E109" i="2"/>
  <c r="D109" i="2"/>
  <c r="F107" i="2"/>
  <c r="E107" i="2"/>
  <c r="D107" i="2"/>
  <c r="G105" i="2"/>
  <c r="H105" i="2" s="1"/>
  <c r="G104" i="2"/>
  <c r="G107" i="2" s="1"/>
  <c r="G103" i="2"/>
  <c r="H103" i="2" s="1"/>
  <c r="F100" i="2"/>
  <c r="E100" i="2"/>
  <c r="D100" i="2"/>
  <c r="F98" i="2"/>
  <c r="E98" i="2"/>
  <c r="D98" i="2"/>
  <c r="F97" i="2"/>
  <c r="E97" i="2"/>
  <c r="D97" i="2"/>
  <c r="H97" i="2" s="1"/>
  <c r="G95" i="2"/>
  <c r="G98" i="2" s="1"/>
  <c r="G94" i="2"/>
  <c r="H94" i="2" s="1"/>
  <c r="H93" i="2"/>
  <c r="G93" i="2"/>
  <c r="G92" i="2"/>
  <c r="H92" i="2" s="1"/>
  <c r="G91" i="2"/>
  <c r="H91" i="2" s="1"/>
  <c r="G90" i="2"/>
  <c r="G97" i="2" s="1"/>
  <c r="F87" i="2"/>
  <c r="G85" i="2"/>
  <c r="F85" i="2"/>
  <c r="F84" i="2"/>
  <c r="E84" i="2"/>
  <c r="D84" i="2"/>
  <c r="E82" i="2"/>
  <c r="D82" i="2"/>
  <c r="H82" i="2" s="1"/>
  <c r="E81" i="2"/>
  <c r="E87" i="2" s="1"/>
  <c r="D81" i="2"/>
  <c r="D87" i="2" s="1"/>
  <c r="E80" i="2"/>
  <c r="D80" i="2"/>
  <c r="D85" i="2" s="1"/>
  <c r="G79" i="2"/>
  <c r="H79" i="2" s="1"/>
  <c r="G78" i="2"/>
  <c r="H78" i="2" s="1"/>
  <c r="G77" i="2"/>
  <c r="G74" i="2"/>
  <c r="F74" i="2"/>
  <c r="G72" i="2"/>
  <c r="F72" i="2"/>
  <c r="E72" i="2"/>
  <c r="D72" i="2"/>
  <c r="H72" i="2" s="1"/>
  <c r="E70" i="2"/>
  <c r="D70" i="2"/>
  <c r="H70" i="2" s="1"/>
  <c r="E69" i="2"/>
  <c r="D69" i="2"/>
  <c r="H69" i="2" s="1"/>
  <c r="E68" i="2"/>
  <c r="E74" i="2" s="1"/>
  <c r="D68" i="2"/>
  <c r="G65" i="2"/>
  <c r="F65" i="2"/>
  <c r="E65" i="2"/>
  <c r="D65" i="2"/>
  <c r="H65" i="2" s="1"/>
  <c r="G60" i="2"/>
  <c r="F60" i="2"/>
  <c r="E60" i="2"/>
  <c r="D60" i="2"/>
  <c r="H60" i="2" s="1"/>
  <c r="G55" i="2"/>
  <c r="H55" i="2" s="1"/>
  <c r="F55" i="2"/>
  <c r="E55" i="2"/>
  <c r="D55" i="2"/>
  <c r="G50" i="2"/>
  <c r="F50" i="2"/>
  <c r="E50" i="2"/>
  <c r="H50" i="2" s="1"/>
  <c r="D50" i="2"/>
  <c r="G45" i="2"/>
  <c r="G46" i="2" s="1"/>
  <c r="G51" i="2" s="1"/>
  <c r="G56" i="2" s="1"/>
  <c r="G61" i="2" s="1"/>
  <c r="G66" i="2" s="1"/>
  <c r="G75" i="2" s="1"/>
  <c r="H42" i="2"/>
  <c r="G42" i="2"/>
  <c r="F42" i="2"/>
  <c r="E42" i="2"/>
  <c r="D42" i="2"/>
  <c r="G41" i="2"/>
  <c r="F41" i="2"/>
  <c r="E41" i="2"/>
  <c r="E45" i="2" s="1"/>
  <c r="D41" i="2"/>
  <c r="H41" i="2" s="1"/>
  <c r="G40" i="2"/>
  <c r="F40" i="2"/>
  <c r="F45" i="2" s="1"/>
  <c r="E40" i="2"/>
  <c r="D40" i="2"/>
  <c r="G38" i="2"/>
  <c r="F38" i="2"/>
  <c r="E38" i="2"/>
  <c r="D38" i="2"/>
  <c r="J43" i="20" l="1"/>
  <c r="K60" i="17"/>
  <c r="O50" i="17"/>
  <c r="O51" i="17" s="1"/>
  <c r="K77" i="17"/>
  <c r="K79" i="17"/>
  <c r="K62" i="17"/>
  <c r="K78" i="17"/>
  <c r="K75" i="17"/>
  <c r="J67" i="17"/>
  <c r="K59" i="17"/>
  <c r="K61" i="17"/>
  <c r="K76" i="17"/>
  <c r="K65" i="17"/>
  <c r="K73" i="17"/>
  <c r="K19" i="17"/>
  <c r="S19" i="17" s="1"/>
  <c r="K72" i="17"/>
  <c r="K74" i="17"/>
  <c r="K64" i="17"/>
  <c r="K66" i="17"/>
  <c r="G11" i="18"/>
  <c r="G13" i="18"/>
  <c r="I91" i="17"/>
  <c r="G88" i="2"/>
  <c r="G101" i="2" s="1"/>
  <c r="G110" i="2" s="1"/>
  <c r="H95" i="2"/>
  <c r="H21" i="3"/>
  <c r="S17" i="17"/>
  <c r="L17" i="17"/>
  <c r="K12" i="17"/>
  <c r="K11" i="17" s="1"/>
  <c r="S11" i="17" s="1"/>
  <c r="H81" i="2"/>
  <c r="H107" i="2"/>
  <c r="E23" i="5"/>
  <c r="T26" i="17"/>
  <c r="E23" i="4"/>
  <c r="J80" i="17"/>
  <c r="F23" i="4"/>
  <c r="H17" i="6"/>
  <c r="G18" i="6"/>
  <c r="G23" i="6" s="1"/>
  <c r="H22" i="3"/>
  <c r="G18" i="11"/>
  <c r="G23" i="11" s="1"/>
  <c r="H23" i="11" s="1"/>
  <c r="H17" i="11"/>
  <c r="E46" i="2"/>
  <c r="E51" i="2" s="1"/>
  <c r="E56" i="2" s="1"/>
  <c r="E61" i="2" s="1"/>
  <c r="E66" i="2" s="1"/>
  <c r="E75" i="2" s="1"/>
  <c r="E88" i="2" s="1"/>
  <c r="E101" i="2" s="1"/>
  <c r="E110" i="2" s="1"/>
  <c r="E118" i="2" s="1"/>
  <c r="H98" i="2"/>
  <c r="D18" i="4"/>
  <c r="H17" i="4"/>
  <c r="H17" i="10"/>
  <c r="G18" i="10"/>
  <c r="G23" i="10" s="1"/>
  <c r="D45" i="2"/>
  <c r="H45" i="2" s="1"/>
  <c r="G87" i="2"/>
  <c r="H87" i="2" s="1"/>
  <c r="H77" i="2"/>
  <c r="G84" i="2"/>
  <c r="G23" i="4"/>
  <c r="T11" i="17"/>
  <c r="F63" i="17"/>
  <c r="F67" i="17" s="1"/>
  <c r="H80" i="17"/>
  <c r="H21" i="5"/>
  <c r="D22" i="5"/>
  <c r="H22" i="5" s="1"/>
  <c r="H17" i="9"/>
  <c r="G18" i="9"/>
  <c r="G23" i="9" s="1"/>
  <c r="H23" i="9" s="1"/>
  <c r="G80" i="17"/>
  <c r="E23" i="3"/>
  <c r="L19" i="17"/>
  <c r="S114" i="17"/>
  <c r="F46" i="2"/>
  <c r="F51" i="2" s="1"/>
  <c r="F56" i="2" s="1"/>
  <c r="F61" i="2" s="1"/>
  <c r="F66" i="2" s="1"/>
  <c r="F75" i="2" s="1"/>
  <c r="F88" i="2" s="1"/>
  <c r="F101" i="2" s="1"/>
  <c r="F110" i="2" s="1"/>
  <c r="H68" i="2"/>
  <c r="D74" i="2"/>
  <c r="H74" i="2" s="1"/>
  <c r="H18" i="3"/>
  <c r="S110" i="17"/>
  <c r="S30" i="17"/>
  <c r="E47" i="17" s="1"/>
  <c r="H84" i="2"/>
  <c r="G18" i="8"/>
  <c r="G23" i="8" s="1"/>
  <c r="H17" i="8"/>
  <c r="E85" i="2"/>
  <c r="H85" i="2" s="1"/>
  <c r="E23" i="6"/>
  <c r="E23" i="8"/>
  <c r="E23" i="10"/>
  <c r="L41" i="17"/>
  <c r="K83" i="17"/>
  <c r="K58" i="17"/>
  <c r="H104" i="2"/>
  <c r="H17" i="7"/>
  <c r="G18" i="7"/>
  <c r="G23" i="7" s="1"/>
  <c r="H23" i="7" s="1"/>
  <c r="D46" i="2"/>
  <c r="D23" i="5"/>
  <c r="H23" i="5" s="1"/>
  <c r="H18" i="5"/>
  <c r="I80" i="17"/>
  <c r="H90" i="2"/>
  <c r="L11" i="17"/>
  <c r="T15" i="17"/>
  <c r="H40" i="2"/>
  <c r="G100" i="2"/>
  <c r="H100" i="2" s="1"/>
  <c r="G109" i="2"/>
  <c r="H109" i="2" s="1"/>
  <c r="D23" i="3"/>
  <c r="R28" i="17"/>
  <c r="E45" i="17" s="1"/>
  <c r="H63" i="17"/>
  <c r="H67" i="17" s="1"/>
  <c r="M41" i="17"/>
  <c r="H19" i="5"/>
  <c r="I11" i="17"/>
  <c r="Q11" i="17" s="1"/>
  <c r="T19" i="17"/>
  <c r="L25" i="17"/>
  <c r="S29" i="17"/>
  <c r="E42" i="17" s="1"/>
  <c r="F80" i="17"/>
  <c r="T16" i="17"/>
  <c r="H19" i="3"/>
  <c r="H38" i="2"/>
  <c r="H21" i="4"/>
  <c r="H18" i="7"/>
  <c r="D116" i="2"/>
  <c r="H116" i="2" s="1"/>
  <c r="H17" i="3"/>
  <c r="H80" i="2"/>
  <c r="E91" i="17" l="1"/>
  <c r="O52" i="17"/>
  <c r="G91" i="17" s="1"/>
  <c r="K80" i="17"/>
  <c r="S28" i="17"/>
  <c r="S108" i="17"/>
  <c r="H18" i="6"/>
  <c r="E87" i="17"/>
  <c r="E89" i="17" s="1"/>
  <c r="E107" i="17" s="1"/>
  <c r="E108" i="17" s="1"/>
  <c r="E50" i="17"/>
  <c r="I27" i="18"/>
  <c r="F27" i="18"/>
  <c r="H13" i="18"/>
  <c r="G118" i="2"/>
  <c r="E120" i="2"/>
  <c r="E121" i="2"/>
  <c r="H23" i="3"/>
  <c r="S109" i="17"/>
  <c r="H18" i="11"/>
  <c r="H23" i="10"/>
  <c r="T108" i="17"/>
  <c r="T28" i="17"/>
  <c r="H18" i="10"/>
  <c r="G63" i="17"/>
  <c r="G67" i="17" s="1"/>
  <c r="Q28" i="17"/>
  <c r="E43" i="17" s="1"/>
  <c r="H23" i="8"/>
  <c r="F118" i="2"/>
  <c r="S32" i="17"/>
  <c r="T17" i="17"/>
  <c r="S112" i="17"/>
  <c r="H18" i="9"/>
  <c r="H23" i="6"/>
  <c r="I63" i="17"/>
  <c r="I67" i="17" s="1"/>
  <c r="H46" i="2"/>
  <c r="D51" i="2"/>
  <c r="H18" i="8"/>
  <c r="H18" i="4"/>
  <c r="D23" i="4"/>
  <c r="H23" i="4" s="1"/>
  <c r="K67" i="17" l="1"/>
  <c r="K63" i="17"/>
  <c r="V9" i="17"/>
  <c r="E51" i="17"/>
  <c r="E95" i="17"/>
  <c r="E97" i="17" s="1"/>
  <c r="E52" i="17"/>
  <c r="S111" i="17"/>
  <c r="E49" i="17"/>
  <c r="F120" i="2"/>
  <c r="F121" i="2"/>
  <c r="G121" i="2"/>
  <c r="H51" i="2"/>
  <c r="D56" i="2"/>
  <c r="H56" i="2" l="1"/>
  <c r="D61" i="2"/>
  <c r="U19" i="17"/>
  <c r="U11" i="17"/>
  <c r="U28" i="17" s="1"/>
  <c r="D66" i="2" l="1"/>
  <c r="H61" i="2"/>
  <c r="D75" i="2" l="1"/>
  <c r="H66" i="2"/>
  <c r="D88" i="2" l="1"/>
  <c r="H75" i="2"/>
  <c r="D101" i="2" l="1"/>
  <c r="H88" i="2"/>
  <c r="H101" i="2" l="1"/>
  <c r="D110" i="2"/>
  <c r="H110" i="2" l="1"/>
  <c r="D118" i="2"/>
  <c r="H118" i="2" l="1"/>
  <c r="D120" i="2"/>
  <c r="H120" i="2" s="1"/>
  <c r="D121" i="2"/>
  <c r="H121" i="2" s="1"/>
  <c r="C14" i="2" s="1"/>
</calcChain>
</file>

<file path=xl/sharedStrings.xml><?xml version="1.0" encoding="utf-8"?>
<sst xmlns="http://schemas.openxmlformats.org/spreadsheetml/2006/main" count="4112" uniqueCount="993">
  <si>
    <t>СВОДКА ЗАТРАТ</t>
  </si>
  <si>
    <t>I-335593</t>
  </si>
  <si>
    <t>Строительство ВЛЗ-10 кВ между оп. 14 фид. 14 с ЦРП-8 и оп. 12 фид. 12 с ЦРП-8, ПС №478 "Талеж", АСП-10 кВ, в т.ч. ПИР, МО, г.о. Чехов (Программа ЭТС-Энерго) (0,3 км; 1 шт.(РУ); 2 шт.(прочие))</t>
  </si>
  <si>
    <t>(наименование стройки)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</si>
  <si>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</si>
  <si>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</si>
  <si>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</si>
  <si>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</si>
  <si>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</si>
  <si>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</si>
  <si>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</si>
  <si>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</si>
  <si>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Справочник НЦС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</si>
  <si>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</si>
  <si>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</si>
  <si>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</si>
  <si>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</si>
  <si>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</si>
  <si>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оборудования</t>
  </si>
  <si>
    <t>ПИР</t>
  </si>
  <si>
    <t>прочих затрат</t>
  </si>
  <si>
    <t>в том числе:</t>
  </si>
  <si>
    <t>ПНР</t>
  </si>
  <si>
    <t>Резерв средств на непредвиденные работы и затраты</t>
  </si>
  <si>
    <t>Прочие</t>
  </si>
  <si>
    <t>кроме того НДС</t>
  </si>
  <si>
    <t>-</t>
  </si>
  <si>
    <t>Итого сметная стоимость с НДС в ценах на дату составления расчета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</si>
  <si>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</si>
  <si>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</si>
  <si>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</si>
  <si>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</si>
  <si>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</si>
  <si>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</si>
  <si>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</si>
  <si>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</si>
  <si>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услуги сторонних организаций с НДС</t>
  </si>
  <si>
    <t>в т.ч. собственные затраты</t>
  </si>
  <si>
    <t>Итого, планируемый объем финансирования капитальных вложений с учетом НДС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</si>
  <si>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</si>
  <si>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</si>
  <si>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</si>
  <si>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</si>
  <si>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</si>
  <si>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</si>
  <si>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</si>
  <si>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</si>
  <si>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Ответственный исполнитель:</t>
  </si>
  <si>
    <t>Цаплова М. В.</t>
  </si>
  <si>
    <t>Д.М. Молодцов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</si>
  <si>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</si>
  <si>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Форма №1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</si>
  <si>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</si>
  <si>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</si>
  <si>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</si>
  <si>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</si>
  <si>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</si>
  <si>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</si>
  <si>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</si>
  <si>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</si>
  <si>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</si>
  <si>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</si>
  <si>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</si>
  <si>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</si>
  <si>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</si>
  <si>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</si>
  <si>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</si>
  <si>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(наименование проекта)</t>
  </si>
  <si>
    <t>Составлен в текущих ценах на 01.01.2025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</si>
  <si>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</si>
  <si>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</si>
  <si>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</si>
  <si>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</si>
  <si>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</si>
  <si>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</si>
  <si>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</si>
  <si>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</si>
  <si>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</si>
  <si>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</si>
  <si>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</si>
  <si>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</si>
  <si>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</si>
  <si>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Дополнительные работы  ВЛ</t>
  </si>
  <si>
    <t>ОБЪЕКТНЫЙ СМЕТНЫЙ РАСЧЕТ № 02-02</t>
  </si>
  <si>
    <t>Монтаж КРУН 10 - 6 кВ с ТМ</t>
  </si>
  <si>
    <t>ОБЪЕКТНЫЙ СМЕТНЫЙ РАСЧЕТ № 02-03</t>
  </si>
  <si>
    <t>Установка разъединителя типа РЛР-10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</si>
  <si>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</si>
  <si>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</si>
  <si>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</si>
  <si>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</si>
  <si>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</si>
  <si>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</si>
  <si>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</si>
  <si>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</si>
  <si>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</si>
  <si>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</si>
  <si>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</si>
  <si>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</si>
  <si>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</si>
  <si>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</si>
  <si>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</si>
  <si>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Методика Минстроя России от 19.06.2020 № 332/пр п.39.2</t>
  </si>
  <si>
    <t>Временные здания и сооружения (Дополнительные работы  ВЛ)</t>
  </si>
  <si>
    <t>Методика Минстроя России от 19.06.2020 № 332/пр п.23</t>
  </si>
  <si>
    <t>Временные здания и сооружения (Монтаж КРУН 10 - 6 кВ с ТМ)</t>
  </si>
  <si>
    <t>Временные здания и сооружения (Установка разъединителя типа РЛР-10 кВ)</t>
  </si>
  <si>
    <t>4-6</t>
  </si>
  <si>
    <t>Временные здания и сооружения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</si>
  <si>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</si>
  <si>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</si>
  <si>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</si>
  <si>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</si>
  <si>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(Дополнительные работы  ВЛ)</t>
  </si>
  <si>
    <t>ОБЪЕКТНЫЙ СМЕТНЫЙ РАСЧЕТ № 09-02</t>
  </si>
  <si>
    <t>ПНР (Монтаж КРУН 10 - 6 кВ с ТМ)</t>
  </si>
  <si>
    <t>ОБЪЕКТНЫЙ СМЕТНЫЙ РАСЧЕТ № 09-03</t>
  </si>
  <si>
    <t>ПНР (Установка разъединителя типа РЛР-10 кВ)</t>
  </si>
  <si>
    <t>Методика Минстроя России от 25.05.2021 № 325/пр п.50</t>
  </si>
  <si>
    <t>Дополнительные затраты при производстве работ в зимнее время (Дополнительные работы  ВЛ)</t>
  </si>
  <si>
    <t>Дополнительные затраты при производстве работ в зимнее время (Монтаж КРУН 10 - 6 кВ с ТМ)</t>
  </si>
  <si>
    <t>Дополнительные затраты при производстве работ в зимнее время (Установка разъединителя типа РЛР-10 кВ)</t>
  </si>
  <si>
    <t>7-9</t>
  </si>
  <si>
    <t>10-12</t>
  </si>
  <si>
    <t>Дополнительные затраты при производстве работ в зимнее время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</si>
  <si>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</si>
  <si>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</si>
  <si>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</si>
  <si>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</si>
  <si>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(Дополнительные работы  ВЛ)</t>
  </si>
  <si>
    <t>Строительный контроль 2,14% (Монтаж КРУН 10 - 6 кВ с ТМ)</t>
  </si>
  <si>
    <t>Строительный контроль 2,14% (Установка разъединителя типа РЛР-10 кВ)</t>
  </si>
  <si>
    <t>Приказ ПАО "Россети МР" №612 от 01.07.2025г.</t>
  </si>
  <si>
    <t>Содержание службы заказчика-застройщика 3,93% (Дополнительные работы  ВЛ)</t>
  </si>
  <si>
    <t>Содержание службы заказчика-застройщика 3,93% (Монтаж КРУН 10 - 6 кВ с ТМ)</t>
  </si>
  <si>
    <t>Содержание службы заказчика-застройщика 3,93% (Установка разъединителя типа РЛР-10 кВ)</t>
  </si>
  <si>
    <t>13-15</t>
  </si>
  <si>
    <t>Строительный контроль 2,14%</t>
  </si>
  <si>
    <t>16-18</t>
  </si>
  <si>
    <t>Содержание службы заказчика-застройщика 3,93%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</si>
  <si>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</si>
  <si>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</si>
  <si>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</si>
  <si>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</si>
  <si>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ПИР (Дополнительные работы  ВЛ)</t>
  </si>
  <si>
    <t>ОБЪЕКТНЫЙ СМЕТНЫЙ РАСЧЕТ № 12-02</t>
  </si>
  <si>
    <t>ПИР (Монтаж КРУН 10 - 6 кВ с ТМ)</t>
  </si>
  <si>
    <t>ОБЪЕКТНЫЙ СМЕТНЫЙ РАСЧЕТ № 12-03</t>
  </si>
  <si>
    <t>ПИР (Установка разъединителя типа РЛР-10 кВ)</t>
  </si>
  <si>
    <t>19-21</t>
  </si>
  <si>
    <t>Итого по Главе 12</t>
  </si>
  <si>
    <t>Итого по Главам 1-12</t>
  </si>
  <si>
    <t>Резерв средств на непредвиденные работы и затраты.</t>
  </si>
  <si>
    <t>Методика Минстроя России от 04.08.2020 № 421/пр п.179</t>
  </si>
  <si>
    <t>Резерв средств на непредвиденные работы и затраты (Дополнительные работы  ВЛ)</t>
  </si>
  <si>
    <t>ТСН 2001.12 п.3.2.23</t>
  </si>
  <si>
    <t>Резерв средств на непредвиденные работы и затраты (Монтаж КРУН 10 - 6 кВ с ТМ)</t>
  </si>
  <si>
    <t>Резерв средств на непредвиденные работы и затраты (Установка разъединителя типа РЛР-10 кВ)</t>
  </si>
  <si>
    <t>22-24</t>
  </si>
  <si>
    <t>Всего по сводному расчету г. без НДС.</t>
  </si>
  <si>
    <t>Налоговый кодекс РФ ст. 49</t>
  </si>
  <si>
    <t>НДС 20%</t>
  </si>
  <si>
    <t>Всего с НДС</t>
  </si>
  <si>
    <t>Заместитель директора департамента - начальник управления формирования стоимости</t>
  </si>
  <si>
    <t>Примечание:</t>
  </si>
  <si>
    <r>
      <t xml:space="preserve">Форма "Сводный сметный расчет стоимости строительства" и данные в столбцах 1-8 заполняются </t>
    </r>
    <r>
      <rPr>
        <u/>
        <sz val="10"/>
        <color rgb="FF000000"/>
        <rFont val="Times New Roman"/>
      </rPr>
      <t xml:space="preserve">в текущем уровне цен </t>
    </r>
    <r>
      <rPr>
        <sz val="10"/>
        <color rgb="FF000000"/>
        <rFont val="Times New Roman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</si>
  <si>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</si>
  <si>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проекта:</t>
  </si>
  <si>
    <t>Наименование сметы:</t>
  </si>
  <si>
    <t xml:space="preserve">Количество = </t>
  </si>
  <si>
    <t>км</t>
  </si>
  <si>
    <t>строительных работ</t>
  </si>
  <si>
    <t>всего</t>
  </si>
  <si>
    <t>02-01</t>
  </si>
  <si>
    <t xml:space="preserve">Итого 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</si>
  <si>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</si>
  <si>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</si>
  <si>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</si>
  <si>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</si>
  <si>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</si>
  <si>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</si>
  <si>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</si>
  <si>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</si>
  <si>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шт.</t>
  </si>
  <si>
    <t>02-02</t>
  </si>
  <si>
    <t>02-03</t>
  </si>
  <si>
    <t>09-01</t>
  </si>
  <si>
    <t>ПНР, Дополнительные работы  ВЛ</t>
  </si>
  <si>
    <t>09-02</t>
  </si>
  <si>
    <t>ПНР, Монтаж КРУН 10 - 6 кВ с ТМ</t>
  </si>
  <si>
    <t>09-03</t>
  </si>
  <si>
    <t>ПНР, Установка разъединителя типа РЛР-10 кВ</t>
  </si>
  <si>
    <t>12-01</t>
  </si>
  <si>
    <t>ПИР, Дополнительные работы  ВЛ</t>
  </si>
  <si>
    <t>12-02</t>
  </si>
  <si>
    <t>ПИР, Монтаж КРУН 10 - 6 кВ с ТМ</t>
  </si>
  <si>
    <t>12-03</t>
  </si>
  <si>
    <t>ПИР, Установка разъединителя типа РЛР-10 кВ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</si>
  <si>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</si>
  <si>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</si>
  <si>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</si>
  <si>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</si>
  <si>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</si>
  <si>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</si>
  <si>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</si>
  <si>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</si>
  <si>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</si>
  <si>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</si>
  <si>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</si>
  <si>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Локальный сметный расчет №322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</si>
  <si>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</si>
  <si>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</si>
  <si>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</si>
  <si>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</si>
  <si>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</si>
  <si>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Локальный сметный расчет №50</t>
  </si>
  <si>
    <t>Локальный сметный расчет №92Л</t>
  </si>
  <si>
    <t>Методика Минстроя России от 04.08.2020 № 421/пр п.173</t>
  </si>
  <si>
    <t>Инженерные сети и сооружения. МРР-4.2.04-22 таб. 3.13 Методика  МРР-10-1-17   п.2.2 (Глава 2).</t>
  </si>
  <si>
    <t>Приказ Минстроя России от 28.11.2023 № 847/пр. Методика Минстроя России от 04.08.2020 № 421/пр п.173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</si>
  <si>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</si>
  <si>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</si>
  <si>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</si>
  <si>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</si>
  <si>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</si>
  <si>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</si>
  <si>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</si>
  <si>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</si>
  <si>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</si>
  <si>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</si>
  <si>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</si>
  <si>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</si>
  <si>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МАТ".</t>
  </si>
  <si>
    <t>Smeta.RU (Terminal)  (495) 974-1589</t>
  </si>
  <si>
    <t>Наименование программного продукта</t>
  </si>
  <si>
    <t>Программа для ЭВМ «Программа: «Smeta.RU (Terminal)» версия 11»</t>
  </si>
  <si>
    <t>Наименование редакции сметных нормативов</t>
  </si>
  <si>
    <t>Приказ Минстроя России от 30.12.2021 г. № 1046/пр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</si>
  <si>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</si>
  <si>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</si>
  <si>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</si>
  <si>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25.11.2024 № 69894-ИФ/09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</si>
  <si>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</si>
  <si>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Распоряжение Министерства экономики и финансов Московской области от 21.02.2024 г. № 24РВ-14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</si>
  <si>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</si>
  <si>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</si>
  <si>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</si>
  <si>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</si>
  <si>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ЛСР № 322 Дополнительные работы при сооружении ВЛ-10 кВ (трасса 1 км) Москва (ФСНБ-2022)</t>
  </si>
  <si>
    <t>(наименование объекта капитального строительства)</t>
  </si>
  <si>
    <t xml:space="preserve">ЛОКАЛЬНЫЙ СМЕТНЫЙ РАСЧЕТ № 322 (2025) </t>
  </si>
  <si>
    <t>Вырубка и подготовка просеки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</si>
  <si>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</si>
  <si>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</si>
  <si>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</si>
  <si>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</si>
  <si>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</si>
  <si>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</si>
  <si>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январь 2025 года</t>
  </si>
  <si>
    <t>Сметная стоимость</t>
  </si>
  <si>
    <t>Средства на оплату труда рабочих</t>
  </si>
  <si>
    <t>Средства на оплату труда машинистов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</si>
  <si>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</si>
  <si>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</si>
  <si>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</si>
  <si>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</si>
  <si>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</si>
  <si>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</si>
  <si>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</si>
  <si>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</si>
  <si>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</si>
  <si>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</si>
  <si>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</si>
  <si>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</si>
  <si>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</si>
  <si>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</si>
  <si>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</si>
  <si>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</si>
  <si>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</si>
  <si>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Вырубка и подготовка просеки</t>
  </si>
  <si>
    <t>1</t>
  </si>
  <si>
    <t>ГЭСН 01-02-099-12</t>
  </si>
  <si>
    <t>Валка деревьев твердых пород и лиственницы с корня, диаметр стволов: свыше 32 см</t>
  </si>
  <si>
    <t>100 ШТ</t>
  </si>
  <si>
    <t>Объем: 1,5=(150/100)*1</t>
  </si>
  <si>
    <t>ОТ (ЗТ)</t>
  </si>
  <si>
    <t>1-100-38</t>
  </si>
  <si>
    <t>Затраты труда рабочих (Средний разряд - 3,8)</t>
  </si>
  <si>
    <t>М</t>
  </si>
  <si>
    <t>01.3.01.01-0002</t>
  </si>
  <si>
    <t>Бензин автомобильный АИ-98, АИ-95</t>
  </si>
  <si>
    <t>т</t>
  </si>
  <si>
    <t>Итого прямые затраты</t>
  </si>
  <si>
    <t>ФОТ</t>
  </si>
  <si>
    <t>Пр/812-001.4-1</t>
  </si>
  <si>
    <t>НР Земляные работы, выполняемые: по другим видам работ (подготовительные, сопутствующие, укрепительные)</t>
  </si>
  <si>
    <t>%</t>
  </si>
  <si>
    <t>Пр/774-001.4</t>
  </si>
  <si>
    <t>СП Земляные работы, выполняемые: по другим видам работ (подготовительные, сопутствующие, укрепительные)</t>
  </si>
  <si>
    <t>Всего по позиции</t>
  </si>
  <si>
    <t>2</t>
  </si>
  <si>
    <t>ГЭСН 01-02-100-03</t>
  </si>
  <si>
    <t>Трелевка хлыстов древесины на расстояние до 300 м тракторами мощностью: 59 кВт (80 л.с.), диаметр стволов свыше 30 см</t>
  </si>
  <si>
    <t>1-100-20</t>
  </si>
  <si>
    <t>Затраты труда рабочих (Средний разряд - 2)</t>
  </si>
  <si>
    <t>ОТм(ЗТм)</t>
  </si>
  <si>
    <t>91.01.01-034</t>
  </si>
  <si>
    <t>Бульдозеры, мощность 59 кВт (80 л.с.)</t>
  </si>
  <si>
    <t>маш.-ч</t>
  </si>
  <si>
    <t>4-100-050</t>
  </si>
  <si>
    <t>ОТм(ЗТм) Средний разряд машинистов 5</t>
  </si>
  <si>
    <t>3</t>
  </si>
  <si>
    <t>ГЭСН 01-02-101-14</t>
  </si>
  <si>
    <t>Разделка древесины твердых пород и лиственницы, полученной от валки леса, диаметр стволов: более 32 см</t>
  </si>
  <si>
    <t>100 деревьев</t>
  </si>
  <si>
    <t>Объем: 1,5=150/100</t>
  </si>
  <si>
    <t>1-100-28</t>
  </si>
  <si>
    <t>Затраты труда рабочих (Средний разряд - 2,8)</t>
  </si>
  <si>
    <t>4</t>
  </si>
  <si>
    <t>ГЭСН 01-02-105-09</t>
  </si>
  <si>
    <t>Корчевка пней в грунтах естественного залегания корчевателями-собирателями на тракторе мощностью 118 кВт (160 л.с.) с перемещением пней до 5 м, диаметр пней: свыше 32 см</t>
  </si>
  <si>
    <t>91.12.02-004</t>
  </si>
  <si>
    <t>Корчеватели-собиратели с трактором, мощность 118 кВт (160 л.с.)</t>
  </si>
  <si>
    <t>5</t>
  </si>
  <si>
    <t>ГЭСН 01-02-105-05</t>
  </si>
  <si>
    <t>При перемещении пней на каждые последующие 10 м добавлять: к норме 01-02-105-02</t>
  </si>
  <si>
    <t>91.12.02-002</t>
  </si>
  <si>
    <t>Корчеватели-собиратели с трактором, мощность 79 кВт (108 л.с.)</t>
  </si>
  <si>
    <t>6</t>
  </si>
  <si>
    <t>ГЭСН 01-02-111-05</t>
  </si>
  <si>
    <t>Корчевка вручную пней диаметром: от 310 до 350 мм</t>
  </si>
  <si>
    <t>Объем: 1=(100/100)*1</t>
  </si>
  <si>
    <t>7</t>
  </si>
  <si>
    <t>ГЭСН 01-02-107-04</t>
  </si>
  <si>
    <t>Засыпка ям после корчевки камней бульдозерами мощностью: 118 кВт 160 л.с.)</t>
  </si>
  <si>
    <t>91.01.01-038</t>
  </si>
  <si>
    <t>Бульдозеры, мощность 121 кВт (165 л.с.)</t>
  </si>
  <si>
    <t>4-100-060</t>
  </si>
  <si>
    <t>ОТм(ЗТм) Средний разряд машинистов 6</t>
  </si>
  <si>
    <t>8</t>
  </si>
  <si>
    <t>ГЭСН 01-02-108-02</t>
  </si>
  <si>
    <t>Обивка земли с выкорчеванных пней корчевателями-собирателями на тракторе мощностью 79 кВт (108 л.с.), диаметр пней: свыше 24 см</t>
  </si>
  <si>
    <t>9</t>
  </si>
  <si>
    <t>ГЭСН 01-02-110-02</t>
  </si>
  <si>
    <t>Вывозка пней тракторными прицепами 2 т на расстояние до 100 м, диаметр деревьев: свыше 32 см</t>
  </si>
  <si>
    <t>91.15.01-001</t>
  </si>
  <si>
    <t>Прицепы тракторные, грузоподъемность до 2 т</t>
  </si>
  <si>
    <t>91.15.02-024</t>
  </si>
  <si>
    <t>Тракторы на гусеничном ходу, мощность 79 кВт (108 л.с.)</t>
  </si>
  <si>
    <t>10</t>
  </si>
  <si>
    <t>ГЭСН 01-02-112-01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</si>
  <si>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густые</t>
  </si>
  <si>
    <t>га</t>
  </si>
  <si>
    <t>91.12.04-001</t>
  </si>
  <si>
    <t>Кусторезы навесные с гидравлическим управлением на тракторе, мощность 79 кВт (108 л.с.)</t>
  </si>
  <si>
    <t>11</t>
  </si>
  <si>
    <t>ГЭСН 01-02-117-07</t>
  </si>
  <si>
    <t>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мелколесье: густое</t>
  </si>
  <si>
    <t>12</t>
  </si>
  <si>
    <t>ГЭСН 01-02-117-10</t>
  </si>
  <si>
    <r>
      <t>При перемещении на каждые последующие 10 м добавлять: к норме 01-02-117-07</t>
    </r>
    <r>
      <rPr>
        <i/>
        <sz val="10"/>
        <color rgb="FF000000"/>
        <rFont val="Arial"/>
      </rPr>
      <t xml:space="preserve">
Поправки к: 
М )*10;   
ЭМ )*10;   
ЗТ )*10;   
ЗТм )*10</t>
    </r>
  </si>
  <si>
    <t>13</t>
  </si>
  <si>
    <t>ГЭСН 01-02-123-01</t>
  </si>
  <si>
    <t>Корчевка корней срезанного кустарника и мелколесья корчевальной бороной на тракторе мощностью 79 кВт (108 л.с.)</t>
  </si>
  <si>
    <t>91.12.01-003</t>
  </si>
  <si>
    <t>Бороны корчевальные (без трактора)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</si>
  <si>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</si>
  <si>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</si>
  <si>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</si>
  <si>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</si>
  <si>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</si>
  <si>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</si>
  <si>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</si>
  <si>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</si>
  <si>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</si>
  <si>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</si>
  <si>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</si>
  <si>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</si>
  <si>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</si>
  <si>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</si>
  <si>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</si>
  <si>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</si>
  <si>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</si>
  <si>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</si>
  <si>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</si>
  <si>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</si>
  <si>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</si>
  <si>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</si>
  <si>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</si>
  <si>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</si>
  <si>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</si>
  <si>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</si>
  <si>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Установка разъединителя РЛР-10/400</t>
  </si>
  <si>
    <t>Подраздел: Строительные работы</t>
  </si>
  <si>
    <t>Итого прямые затраты по подразделу</t>
  </si>
  <si>
    <t>Подраздел: Устройство заземления разъединительного пункта</t>
  </si>
  <si>
    <t>Подраздел: Материалы, неучтённые единичными расценками</t>
  </si>
  <si>
    <t>Подраздел: Оборудование</t>
  </si>
  <si>
    <t>Подраздел: Пусконаладочные работы</t>
  </si>
  <si>
    <t>Раздел: Установка измерителя-индикатора короткого замыкания</t>
  </si>
  <si>
    <t>Подраздел: Монтажные работы</t>
  </si>
  <si>
    <t>14</t>
  </si>
  <si>
    <t>ГЭСН 33-04-030-01</t>
  </si>
  <si>
    <t>Установка разрядников: с помощью механизмов</t>
  </si>
  <si>
    <t>КОМПЛ</t>
  </si>
  <si>
    <t>1-100-33</t>
  </si>
  <si>
    <t>Затраты труда рабочих (Средний разряд - 3,3)</t>
  </si>
  <si>
    <t>91.06.06-011</t>
  </si>
  <si>
    <t>Автогидроподъемники, высота подъема 12 м</t>
  </si>
  <si>
    <t>4-100-040</t>
  </si>
  <si>
    <t>ОТм(ЗТм) Средний разряд машинистов 4</t>
  </si>
  <si>
    <t>91.14.02-001</t>
  </si>
  <si>
    <t>Автомобили бортовые, грузоподъемность до 5 т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</si>
  <si>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</si>
  <si>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</si>
  <si>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</si>
  <si>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</si>
  <si>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</si>
  <si>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</si>
  <si>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</si>
  <si>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14.4.03.03-0102</t>
  </si>
  <si>
    <t>Лак битумный БТ-577</t>
  </si>
  <si>
    <t>14.5.09.11-0102</t>
  </si>
  <si>
    <t>Уайт-спирит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</si>
  <si>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</si>
  <si>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</si>
  <si>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</si>
  <si>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</si>
  <si>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</si>
  <si>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</si>
  <si>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</si>
  <si>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</si>
  <si>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</si>
  <si>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Пр/812-027.0-1</t>
  </si>
  <si>
    <t>НР Линии электропередачи</t>
  </si>
  <si>
    <t>Пр/774-027.0</t>
  </si>
  <si>
    <t>СП Линии электропередачи</t>
  </si>
  <si>
    <t>15</t>
  </si>
  <si>
    <t>Данные производителя</t>
  </si>
  <si>
    <t>Оборудование :_x000D_
Измеритель-индикатор короткого замыкания ИКЗ-В34Л У3</t>
  </si>
  <si>
    <t>К-Т</t>
  </si>
  <si>
    <t>16</t>
  </si>
  <si>
    <t>ГЭСНп 01-10-001-01</t>
  </si>
  <si>
    <r>
      <t>Сбор и реализация сигналов информации устройств защиты, автоматики электрических и технологических режимов</t>
    </r>
    <r>
      <rPr>
        <i/>
        <sz val="10"/>
        <color rgb="FF000000"/>
        <rFont val="Arial"/>
      </rPr>
      <t xml:space="preserve">
Поправки к: 
ЗТ )*0,8</t>
    </r>
  </si>
  <si>
    <t>сигнал</t>
  </si>
  <si>
    <t>Поправка: МР 507/пр п.7.4</t>
  </si>
  <si>
    <t>Поправка: МР 507/пр п.7.4  Наименование: В случае, если монтажные и пусконаладочные работы по какому-либо оборудованию выполняются одним и тем же звеном (бригадой),</t>
  </si>
  <si>
    <t>3-100-01</t>
  </si>
  <si>
    <t>Техник I категории</t>
  </si>
  <si>
    <t>чел.-ч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</si>
  <si>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</si>
  <si>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</si>
  <si>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</si>
  <si>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</si>
  <si>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</si>
  <si>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</si>
  <si>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Раздел: Установка разрядника РМК-20</t>
  </si>
  <si>
    <t>Раздел: Установка ОПН-10 кВ</t>
  </si>
  <si>
    <t>17</t>
  </si>
  <si>
    <t>18</t>
  </si>
  <si>
    <t>Оборудование :_x000D_
Ограничитель  перенапряжения  ОПН-10</t>
  </si>
  <si>
    <t>19</t>
  </si>
  <si>
    <t>ГЭСНп 01-11-027-02</t>
  </si>
  <si>
    <r>
      <t>Измерение токов утечки: ограничителя напряжения</t>
    </r>
    <r>
      <rPr>
        <i/>
        <sz val="10"/>
        <color rgb="FF000000"/>
        <rFont val="Arial"/>
      </rPr>
      <t xml:space="preserve">
Поправки к: 
ЗТ )*0,8</t>
    </r>
  </si>
  <si>
    <t>измерение</t>
  </si>
  <si>
    <t>2-100-06</t>
  </si>
  <si>
    <t>Рабочий 6 разряда</t>
  </si>
  <si>
    <t>Раздел: Установка зажима переносного заземления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</si>
  <si>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</si>
  <si>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</si>
  <si>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</si>
  <si>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</si>
  <si>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</si>
  <si>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</si>
  <si>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</si>
  <si>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</si>
  <si>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</si>
  <si>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</si>
  <si>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</si>
  <si>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</si>
  <si>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</si>
  <si>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</si>
  <si>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</si>
  <si>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</si>
  <si>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</si>
  <si>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Электротехнические устройства</t>
  </si>
  <si>
    <t>Мет. 421/пр. 04.08.20. пр. 8; п.1</t>
  </si>
  <si>
    <t xml:space="preserve">         вхолостую(по стр. 16, 19)</t>
  </si>
  <si>
    <t>ПНР "под нагрузкой"</t>
  </si>
  <si>
    <t xml:space="preserve">         под нагрузкой(по стр. 16, 19)</t>
  </si>
  <si>
    <t>ЛСР № 50 Монтаж КРУН 10 - 6 кВ с ТМ</t>
  </si>
  <si>
    <t xml:space="preserve">ЛОКАЛЬНАЯ СМЕТА № 50 (2025) </t>
  </si>
  <si>
    <t>Раздел: Устройство фундамента</t>
  </si>
  <si>
    <t>ГЭСН 33-04-029-01</t>
  </si>
  <si>
    <r>
      <t>Устройство фундаментов для комплектных трансформаторных подстанций киоскового типа: с вертикальной заделкой в грунт 4-х стоек</t>
    </r>
    <r>
      <rPr>
        <i/>
        <sz val="10"/>
        <color rgb="FF000000"/>
        <rFont val="Arial"/>
      </rPr>
      <t xml:space="preserve">
Поправки к: 
ЭМ )*1,2;   
ЗТ )*1,2;   
ЗТм )*1,2</t>
    </r>
  </si>
  <si>
    <t>Поправка: МР 507/пр Прил.3, Табл.1, п. 4</t>
  </si>
  <si>
    <t>Поправка: МР 507/пр Прил.3, Табл.1,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</t>
  </si>
  <si>
    <t>91.04.01-031</t>
  </si>
  <si>
    <t>Машины бурильно-крановые на автомобильном ходу, диаметр бурения до 800 мм, глубина бурения до 5 м</t>
  </si>
  <si>
    <t>91.05.05-015</t>
  </si>
  <si>
    <t>Краны на автомобильном ходу, грузоподъемность 16 т</t>
  </si>
  <si>
    <t>02.2.04.03</t>
  </si>
  <si>
    <t>Смесь песчано-гравийная</t>
  </si>
  <si>
    <t>м3</t>
  </si>
  <si>
    <t>1.1</t>
  </si>
  <si>
    <t>02.2.05.04-2218</t>
  </si>
  <si>
    <t>Щебень из гравия для строительных работ М 800, фракция 15-20 мм</t>
  </si>
  <si>
    <t>ГЭСН 33-04-031-03</t>
  </si>
  <si>
    <r>
      <t>Установка оборудования пунктов секционирования: на железобетонных стойках опор ВЛ</t>
    </r>
    <r>
      <rPr>
        <i/>
        <sz val="10"/>
        <color rgb="FF000000"/>
        <rFont val="Arial"/>
      </rPr>
      <t xml:space="preserve">
Поправки к: 
ЭМ )*1,2;   
ЗТ )*1,2;   
ЗТм )*1,2</t>
    </r>
  </si>
  <si>
    <t>1-100-40</t>
  </si>
  <si>
    <t>Затраты труда рабочих (Средний разряд - 4)</t>
  </si>
  <si>
    <t>ГЭСН 09-03-030-01</t>
  </si>
  <si>
    <r>
      <t>Монтаж площадок с настилом и ограждением из листовой, рифленой, просечной и круглой стали</t>
    </r>
    <r>
      <rPr>
        <i/>
        <sz val="10"/>
        <color rgb="FF000000"/>
        <rFont val="Arial"/>
      </rPr>
      <t xml:space="preserve">
Поправки к: 
ЭМ )*1,2;   
ЗТ )*1,2;   
ЗТм )*1,2</t>
    </r>
  </si>
  <si>
    <t>1-100-36</t>
  </si>
  <si>
    <t>Затраты труда рабочих (Средний разряд - 3,6)</t>
  </si>
  <si>
    <t>91.05.02-005</t>
  </si>
  <si>
    <t>Краны козловые, грузоподъемность 32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</si>
  <si>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</si>
  <si>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</si>
  <si>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</si>
  <si>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</si>
  <si>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</si>
  <si>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</si>
  <si>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</si>
  <si>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</si>
  <si>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</si>
  <si>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</si>
  <si>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</si>
  <si>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</si>
  <si>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</si>
  <si>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</si>
  <si>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</si>
  <si>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</si>
  <si>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</si>
  <si>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</si>
  <si>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</si>
  <si>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</si>
  <si>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</si>
  <si>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</si>
  <si>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</si>
  <si>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</si>
  <si>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</si>
  <si>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</si>
  <si>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</si>
  <si>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</si>
  <si>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</si>
  <si>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</si>
  <si>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</si>
  <si>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</si>
  <si>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</si>
  <si>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</si>
  <si>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07.2.05.01</t>
  </si>
  <si>
    <t>Площадки металлические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</si>
  <si>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</si>
  <si>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</si>
  <si>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</si>
  <si>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</si>
  <si>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08.3.08.02-1096</t>
  </si>
  <si>
    <t>Уголок стальной горячекатаный равнополочный, марка стали 09Г2С, 12Г2С, ширина полок 50-90 мм, толщина полки 3-9 мм</t>
  </si>
  <si>
    <t>Объем: 0,0377=10*3,77/1000</t>
  </si>
  <si>
    <t>Объем: 0,1093=10*10,93/1000</t>
  </si>
  <si>
    <t>08.4.03.03-0005</t>
  </si>
  <si>
    <t>Сталь арматурная рифленая свариваемая, класс A500C, диаметр 14 мм</t>
  </si>
  <si>
    <t>Объем: 0,06776=56*1,21/1000</t>
  </si>
  <si>
    <t>23.3.08.02-0001</t>
  </si>
  <si>
    <t>Трубы стальные бесшовные горячедеформированные и холоднодеформированные прямоугольные, наружный размер 50х25 мм, толщина стенки 2,5 мм</t>
  </si>
  <si>
    <t>08.3.11.01-1102</t>
  </si>
  <si>
    <t>Швеллеры стальные горячекатаные, марки стали Ст3пс, Ст3сп, № 12У-24У, № 12П-24П</t>
  </si>
  <si>
    <t>Объем: 0,0208=2*10,4/1000</t>
  </si>
  <si>
    <t>Прайс-лист</t>
  </si>
  <si>
    <r>
      <t>Короб прямой СП 100х100 толщина 1,2 мм длина 2м оцинкованный</t>
    </r>
    <r>
      <rPr>
        <i/>
        <sz val="11"/>
        <color rgb="FF000000"/>
        <rFont val="Arial"/>
      </rPr>
      <t xml:space="preserve">
2 020,39 = [2 307,69 / 1,2] +  3% Трансп +  2% Заг.скл</t>
    </r>
  </si>
  <si>
    <t>Раздел: Заземление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</si>
  <si>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</si>
  <si>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color rgb="FF000000"/>
        <rFont val="Arial"/>
      </rPr>
      <t xml:space="preserve">
Поправки к: 
ЭМ )*1,2;   
ЗТ )*1,2;   
ЗТм )*1,2</t>
    </r>
  </si>
  <si>
    <t>100 м3</t>
  </si>
  <si>
    <t>Объем: 0,095=9,5/100</t>
  </si>
  <si>
    <t>Пр/812-001.2-1</t>
  </si>
  <si>
    <t>НР Земляные работы, выполняемые: ручным способом</t>
  </si>
  <si>
    <t>Пр/774-001.2</t>
  </si>
  <si>
    <t>СП Земляные работы, выполняемые: ручным способом</t>
  </si>
  <si>
    <t>ГЭСНм 08-02-471-01</t>
  </si>
  <si>
    <r>
      <t>Заземлитель вертикальный из угловой стали размером: 50х50х5 мм</t>
    </r>
    <r>
      <rPr>
        <i/>
        <sz val="10"/>
        <color rgb="FF000000"/>
        <rFont val="Arial"/>
      </rPr>
      <t xml:space="preserve">
Поправки к: 
ЭМ )*1,2;   
ЗТ )*1,2;   
ЗТм )*1,2</t>
    </r>
  </si>
  <si>
    <t>10 ШТ</t>
  </si>
  <si>
    <t>Объем: 0,8=8/10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</si>
  <si>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</si>
  <si>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</si>
  <si>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</si>
  <si>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</si>
  <si>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</si>
  <si>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</si>
  <si>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</si>
  <si>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</si>
  <si>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</si>
  <si>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</si>
  <si>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</si>
  <si>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</si>
  <si>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</si>
  <si>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Объем: 0,0754=8*2,5*3,77/1000</t>
  </si>
  <si>
    <t>ГЭСНм 08-02-472-02</t>
  </si>
  <si>
    <r>
      <t>Заземлитель горизонтальный из стали: полосовой сечением 160 мм2</t>
    </r>
    <r>
      <rPr>
        <i/>
        <sz val="10"/>
        <color rgb="FF000000"/>
        <rFont val="Arial"/>
      </rPr>
      <t xml:space="preserve">
Поправки к: 
ЭМ )*1,2;   
ЗТ )*1,2;   
ЗТм )*1,2</t>
    </r>
  </si>
  <si>
    <t>100 м</t>
  </si>
  <si>
    <t>Объем: 0,3=30/100</t>
  </si>
  <si>
    <t>13.1</t>
  </si>
  <si>
    <t>08.3.07.01-0042</t>
  </si>
  <si>
    <t>Прокат стальной горячекатаный полосовой, марки стали Ст3сп, Ст3пс, размеры 40х4 мм</t>
  </si>
  <si>
    <t>Объем: 0,0378=30*1,26/1000</t>
  </si>
  <si>
    <t>ГЭСН 01-02-061-02</t>
  </si>
  <si>
    <r>
      <t>Засыпка вручную траншей, пазух котлованов и ям, группа грунтов: 2</t>
    </r>
    <r>
      <rPr>
        <i/>
        <sz val="10"/>
        <color rgb="FF000000"/>
        <rFont val="Arial"/>
      </rPr>
      <t xml:space="preserve">
Поправки к: 
ЭМ )*1,2;   
ЗТ )*1,2;   
ЗТм )*1,2</t>
    </r>
  </si>
  <si>
    <t>1-100-15</t>
  </si>
  <si>
    <t>Затраты труда рабочих (Средний разряд - 1,5)</t>
  </si>
  <si>
    <t>Раздел: Устройство ТМ</t>
  </si>
  <si>
    <t>ГЭСНм 08-03-573-05</t>
  </si>
  <si>
    <r>
      <t>Шкаф (пульт) управления навесной, высота, ширина и глубина: до 900х600х500 мм</t>
    </r>
    <r>
      <rPr>
        <i/>
        <sz val="10"/>
        <color rgb="FF000000"/>
        <rFont val="Arial"/>
      </rPr>
      <t xml:space="preserve">
Поправки к: 
ЭМ )*1,2;   
ЗТ )*1,2;   
ЗТм )*1,2</t>
    </r>
  </si>
  <si>
    <t>1-100-42</t>
  </si>
  <si>
    <t>Затраты труда рабочих (Средний разряд - 4,2)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</si>
  <si>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</si>
  <si>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</si>
  <si>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</si>
  <si>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</si>
  <si>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</si>
  <si>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</si>
  <si>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</si>
  <si>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</si>
  <si>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16.1</t>
  </si>
  <si>
    <t>ГЭСНм 08-02-405-01</t>
  </si>
  <si>
    <r>
      <t>Провод по установленным стальным конструкциям и панелям, сечение: до 16 мм2</t>
    </r>
    <r>
      <rPr>
        <i/>
        <sz val="10"/>
        <color rgb="FF000000"/>
        <rFont val="Arial"/>
      </rPr>
      <t xml:space="preserve">
Поправки к: 
ЭМ )*1,2;   
ЗТ )*1,2;   
ЗТм )*1,2</t>
    </r>
  </si>
  <si>
    <t>Объем: 1,14=(8+70+30+6)/100</t>
  </si>
  <si>
    <t>01.7.02.07-0011</t>
  </si>
  <si>
    <t>Прессшпан листовой, марка А</t>
  </si>
  <si>
    <t>01.7.15.04-0011</t>
  </si>
  <si>
    <t>Винты стальные с полукруглой головкой, длина 50 мм</t>
  </si>
  <si>
    <t>17.1</t>
  </si>
  <si>
    <t>ГЭСНм 08-02-144-01</t>
  </si>
  <si>
    <r>
      <t>Присоединение к зажимам жил проводов или кабелей сечением: до 2,5 мм2</t>
    </r>
    <r>
      <rPr>
        <i/>
        <sz val="10"/>
        <color rgb="FF000000"/>
        <rFont val="Arial"/>
      </rPr>
      <t xml:space="preserve">
Поправки к: 
ЭМ )*1,2;   
ЗТ )*1,2;   
ЗТм )*1,2</t>
    </r>
  </si>
  <si>
    <t>Объем: 1,04=(6+80+18)/100</t>
  </si>
  <si>
    <t>18.1</t>
  </si>
  <si>
    <t>ГЭСНм 08-02-144-02</t>
  </si>
  <si>
    <r>
      <t>Присоединение к зажимам жил проводов или кабелей сечением: до 6 мм2</t>
    </r>
    <r>
      <rPr>
        <i/>
        <sz val="10"/>
        <color rgb="FF000000"/>
        <rFont val="Arial"/>
      </rPr>
      <t xml:space="preserve">
Поправки к: 
ЭМ )*1,2;   
ЗТ )*1,2;   
ЗТм )*1,2</t>
    </r>
  </si>
  <si>
    <t>Объем: 0,1=10/100</t>
  </si>
  <si>
    <t>19.1</t>
  </si>
  <si>
    <t>Раздел: Оборудование</t>
  </si>
  <si>
    <t>20</t>
  </si>
  <si>
    <t>Цена поставщика</t>
  </si>
  <si>
    <r>
      <t>Оборудование :_x000D_
Комплектное распределительное устройство 10 кВ КРН-IV-10</t>
    </r>
    <r>
      <rPr>
        <i/>
        <sz val="11"/>
        <color rgb="FF821E82"/>
        <rFont val="Arial"/>
      </rPr>
      <t xml:space="preserve">
620 551,65 = [714 400 / 1,2] +  3% Трансп +  1,2% Заг.скл</t>
    </r>
  </si>
  <si>
    <t>компл.</t>
  </si>
  <si>
    <t>21</t>
  </si>
  <si>
    <r>
      <t>Оборудование :_x000D_
Комплект телемеханики</t>
    </r>
    <r>
      <rPr>
        <i/>
        <sz val="11"/>
        <color rgb="FF821E82"/>
        <rFont val="Arial"/>
      </rPr>
      <t xml:space="preserve">
359 093,02 = 344 500 +  3% Трансп +  1,2% Заг.скл</t>
    </r>
  </si>
  <si>
    <t>Раздел: Материалы</t>
  </si>
  <si>
    <t>22</t>
  </si>
  <si>
    <t>05.1.02.06-0004</t>
  </si>
  <si>
    <t>Приставки сборные железобетонные, объем до 0,2 м3, бетон В25, расход арматуры от 100 до 150 кг/м3</t>
  </si>
  <si>
    <t>Объем: 0,812=0,203*4</t>
  </si>
  <si>
    <t>23</t>
  </si>
  <si>
    <r>
      <t>Стяжка СТ51</t>
    </r>
    <r>
      <rPr>
        <i/>
        <sz val="11"/>
        <color rgb="FF000000"/>
        <rFont val="Arial"/>
      </rPr>
      <t xml:space="preserve">
2 050,86 = [2 342,51 / 1,2] +  3% Трансп +  2% Заг.скл</t>
    </r>
  </si>
  <si>
    <t>24</t>
  </si>
  <si>
    <r>
      <t>Замок винтовой рэто</t>
    </r>
    <r>
      <rPr>
        <i/>
        <sz val="11"/>
        <color rgb="FF000000"/>
        <rFont val="Arial"/>
      </rPr>
      <t xml:space="preserve">
1 185,30 = [1 353,85 / 1,2] +  3% Трансп +  2% Заг.скл</t>
    </r>
  </si>
  <si>
    <t>25</t>
  </si>
  <si>
    <t>21.1.06.04-1068</t>
  </si>
  <si>
    <t>Кабель симметричный для промышленного интерфейса RS-485, КИПЭВнг(A)-LS 2х2х0,6</t>
  </si>
  <si>
    <t>1000 м</t>
  </si>
  <si>
    <t>Объем: 0,00816=(8*1,02)/1000</t>
  </si>
  <si>
    <t>26</t>
  </si>
  <si>
    <t>21.2.03.05-0064</t>
  </si>
  <si>
    <t>Провод силовой установочный с медными жилами ПуГВ 1х1,5-450</t>
  </si>
  <si>
    <t>Объем: 0,0714=(70*1,02)/1000</t>
  </si>
  <si>
    <t>27</t>
  </si>
  <si>
    <t>21.2.03.05-0066</t>
  </si>
  <si>
    <t>Провод силовой установочный с медными жилами ПуГВ 1х2,5-450</t>
  </si>
  <si>
    <t>Объем: 0,0306=(30*1,02)/1000</t>
  </si>
  <si>
    <t>28</t>
  </si>
  <si>
    <t>21.2.03.05-1078</t>
  </si>
  <si>
    <t>Провод силовой установочный с медными жилами ПуГВ 1х6-450</t>
  </si>
  <si>
    <t>Объем: 0,00612=(6*1,02)/1000</t>
  </si>
  <si>
    <t>Раздел: Пусконаладочные работы</t>
  </si>
  <si>
    <t>Подраздел: КРУН</t>
  </si>
  <si>
    <t>29</t>
  </si>
  <si>
    <t>ГЭСНп 01-03-008-05</t>
  </si>
  <si>
    <r>
      <t>Выключатель: автоматический с электромагнитным дутьем или вакуумный и элегазовый напряжением до 11 кВ</t>
    </r>
    <r>
      <rPr>
        <i/>
        <sz val="10"/>
        <color rgb="FF000000"/>
        <rFont val="Arial"/>
      </rPr>
      <t xml:space="preserve">
Поправки к: 
ЗТ )*1,2</t>
    </r>
  </si>
  <si>
    <t>Поправка: МР 507/пр Прил.3, Табл.4, п. 3</t>
  </si>
  <si>
    <t>Поправка: МР 507/пр Прил.3, Табл.4, п. 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</si>
  <si>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2-100-04</t>
  </si>
  <si>
    <t>Рабочий 4 разряда</t>
  </si>
  <si>
    <t>3-100-02</t>
  </si>
  <si>
    <t>Техник II категории</t>
  </si>
  <si>
    <t>3-200-02</t>
  </si>
  <si>
    <t>Инженер II категории</t>
  </si>
  <si>
    <t>30</t>
  </si>
  <si>
    <t>ГЭСНп 01-03-020-03</t>
  </si>
  <si>
    <r>
  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</t>
    </r>
    <r>
      <rPr>
        <i/>
        <sz val="10"/>
        <color rgb="FF000000"/>
        <rFont val="Arial"/>
      </rPr>
      <t xml:space="preserve">
Поправки к: 
ЗТ )*1,2</t>
    </r>
  </si>
  <si>
    <t>31</t>
  </si>
  <si>
    <t>ГЭСНп 01-03-005-01</t>
  </si>
  <si>
    <r>
      <t>Разъединитель трехполюсный напряжением: до 20 кВ</t>
    </r>
    <r>
      <rPr>
        <i/>
        <sz val="10"/>
        <color rgb="FF000000"/>
        <rFont val="Arial"/>
      </rPr>
      <t xml:space="preserve">
Поправки к: 
ЗТ )*1,2</t>
    </r>
  </si>
  <si>
    <t>32</t>
  </si>
  <si>
    <t>ГЭСНп 01-03-024-01</t>
  </si>
  <si>
    <r>
      <t>Схема вторичной коммутации разъединителя с дистанционным управлением, привод: общий, напряжение разъединителя до 20 кВ</t>
    </r>
    <r>
      <rPr>
        <i/>
        <sz val="10"/>
        <color rgb="FF000000"/>
        <rFont val="Arial"/>
      </rPr>
      <t xml:space="preserve">
Поправки к: 
ЗТ )*1,2</t>
    </r>
  </si>
  <si>
    <t>33</t>
  </si>
  <si>
    <t>ГЭСНп 01-11-021-01</t>
  </si>
  <si>
    <r>
      <t>Измерение переходных сопротивлений постоянному току контактов шин распределительных устройств напряжением: до 10 кВ</t>
    </r>
    <r>
      <rPr>
        <i/>
        <sz val="10"/>
        <color rgb="FF000000"/>
        <rFont val="Arial"/>
      </rPr>
      <t xml:space="preserve">
Поправки к: 
ЗТ )*1,2</t>
    </r>
  </si>
  <si>
    <t>34</t>
  </si>
  <si>
    <r>
      <t>Измерение токов утечки: ограничителя напряжения</t>
    </r>
    <r>
      <rPr>
        <i/>
        <sz val="10"/>
        <color rgb="FF000000"/>
        <rFont val="Arial"/>
      </rPr>
      <t xml:space="preserve">
Поправки к: 
ЗТ )*1,2</t>
    </r>
  </si>
  <si>
    <t>35</t>
  </si>
  <si>
    <t>ГЭСНп 01-02-017-02</t>
  </si>
  <si>
    <r>
      <t>Трансформатор тока измерительный выносной напряжением: до 11 кВ, с твердой изоляцией</t>
    </r>
    <r>
      <rPr>
        <i/>
        <sz val="10"/>
        <color rgb="FF000000"/>
        <rFont val="Arial"/>
      </rPr>
      <t xml:space="preserve">
Поправки к: 
ЗТ )*1,2</t>
    </r>
  </si>
  <si>
    <t>36</t>
  </si>
  <si>
    <t>ГЭСНп 01-02-018-02</t>
  </si>
  <si>
    <r>
      <t>Трансформатор тока измерительный нулевой последовательности: с подмагничиванием</t>
    </r>
    <r>
      <rPr>
        <i/>
        <sz val="10"/>
        <color rgb="FF000000"/>
        <rFont val="Arial"/>
      </rPr>
      <t xml:space="preserve">
Поправки к: 
ЗТ )*1,2</t>
    </r>
  </si>
  <si>
    <t>37</t>
  </si>
  <si>
    <t>ГЭСНп 01-02-016-02</t>
  </si>
  <si>
    <r>
      <t>Трансформатор напряжения измерительный трехфазный напряжением: до 11 кВ</t>
    </r>
    <r>
      <rPr>
        <i/>
        <sz val="10"/>
        <color rgb="FF000000"/>
        <rFont val="Arial"/>
      </rPr>
      <t xml:space="preserve">
Поправки к: 
ЗТ )*1,2</t>
    </r>
  </si>
  <si>
    <t>38</t>
  </si>
  <si>
    <t>ГЭСНп 01-02-005-02</t>
  </si>
  <si>
    <r>
      <t>Трансформатор силовой сухой: однофазный напряжением до 11 кВ</t>
    </r>
    <r>
      <rPr>
        <i/>
        <sz val="10"/>
        <color rgb="FF000000"/>
        <rFont val="Arial"/>
      </rPr>
      <t xml:space="preserve">
Поправки к: 
ЗТ )*1,2</t>
    </r>
  </si>
  <si>
    <t>39</t>
  </si>
  <si>
    <t>ГЭСНп 01-04-063-01</t>
  </si>
  <si>
    <r>
      <t>Дуговая защита секций: комплектных распределительных устройств (КРУ)</t>
    </r>
    <r>
      <rPr>
        <i/>
        <sz val="10"/>
        <color rgb="FF000000"/>
        <rFont val="Arial"/>
      </rPr>
      <t xml:space="preserve">
Поправки к: 
ЗТ )*1,2</t>
    </r>
  </si>
  <si>
    <t>40</t>
  </si>
  <si>
    <t>ГЭСНп 01-12-029-01</t>
  </si>
  <si>
    <r>
      <t>Испытание цепи вторичной коммутации</t>
    </r>
    <r>
      <rPr>
        <i/>
        <sz val="10"/>
        <color rgb="FF000000"/>
        <rFont val="Arial"/>
      </rPr>
      <t xml:space="preserve">
Поправки к: 
ЗТ )*1,2</t>
    </r>
  </si>
  <si>
    <t>испытание</t>
  </si>
  <si>
    <t>2-100-05</t>
  </si>
  <si>
    <t>Рабочий 5 разряда</t>
  </si>
  <si>
    <t>41</t>
  </si>
  <si>
    <t>ГЭСНп 01-11-011-01</t>
  </si>
  <si>
    <r>
      <t>Проверка наличия цепи между заземлителями и заземленными элементами</t>
    </r>
    <r>
      <rPr>
        <i/>
        <sz val="10"/>
        <color rgb="FF000000"/>
        <rFont val="Arial"/>
      </rPr>
      <t xml:space="preserve">
Поправки к: 
ЗТ )*1,2</t>
    </r>
  </si>
  <si>
    <t>100 измерений</t>
  </si>
  <si>
    <t>Объем: 0,08=8/100</t>
  </si>
  <si>
    <t>42</t>
  </si>
  <si>
    <t>ГЭСНп 01-11-010-01</t>
  </si>
  <si>
    <r>
      <t>Измерение сопротивления растеканию тока: заземлителя</t>
    </r>
    <r>
      <rPr>
        <i/>
        <sz val="10"/>
        <color rgb="FF000000"/>
        <rFont val="Arial"/>
      </rPr>
      <t xml:space="preserve">
Поправки к: 
ЗТ )*1,2</t>
    </r>
  </si>
  <si>
    <t>43</t>
  </si>
  <si>
    <t>ГЭСНп 01-12-020-01</t>
  </si>
  <si>
    <r>
      <t>Испытание сборных и соединительных шин напряжением: до 11 кВ</t>
    </r>
    <r>
      <rPr>
        <i/>
        <sz val="10"/>
        <color rgb="FF000000"/>
        <rFont val="Arial"/>
      </rPr>
      <t xml:space="preserve">
Поправки к: 
ЗТ )*1,2</t>
    </r>
  </si>
  <si>
    <t>Подраздел: Телемеханика</t>
  </si>
  <si>
    <t>44</t>
  </si>
  <si>
    <t>ГЭСНп 02-01-002-05</t>
  </si>
  <si>
    <r>
      <t>Автоматизированная система управления II категории технической сложности с количеством каналов (Кобщ): 20</t>
    </r>
    <r>
      <rPr>
        <i/>
        <sz val="10"/>
        <color rgb="FF000000"/>
        <rFont val="Arial"/>
      </rPr>
      <t xml:space="preserve">
Поправки к: 
ЗТ )*1,2</t>
    </r>
  </si>
  <si>
    <t>система</t>
  </si>
  <si>
    <t>3-200-01</t>
  </si>
  <si>
    <t>Инженер I категории</t>
  </si>
  <si>
    <t>3-300-01</t>
  </si>
  <si>
    <t>Ведущий инженер</t>
  </si>
  <si>
    <t>45</t>
  </si>
  <si>
    <t>ГЭСНп 02-01-002-06</t>
  </si>
  <si>
    <r>
      <t>Автоматизированная система управления II категории технической сложности с количеством каналов (Кобщ): за каждый канал свыше 20 до 39 добавлять к норме 02-01-002-05</t>
    </r>
    <r>
      <rPr>
        <i/>
        <sz val="10"/>
        <color rgb="FF000000"/>
        <rFont val="Arial"/>
      </rPr>
      <t xml:space="preserve">
Поправки к: 
ЗТ )*1,2</t>
    </r>
  </si>
  <si>
    <t>канал</t>
  </si>
  <si>
    <t xml:space="preserve">Составил   </t>
  </si>
  <si>
    <t xml:space="preserve"> </t>
  </si>
  <si>
    <t>[должность,подпись(инициалы,фамилия)]</t>
  </si>
  <si>
    <t xml:space="preserve">Проверил   </t>
  </si>
  <si>
    <t>ЛСР № 92Л Установка разъединителя типа РЛР-10 кВ</t>
  </si>
  <si>
    <t xml:space="preserve">ЛОКАЛЬНЫЙ СМЕТНЫЙ РАСЧЕТ № Новая локальная смета </t>
  </si>
  <si>
    <t>Раздел: Установка разъединителя 10 кВ</t>
  </si>
  <si>
    <t>ГЭСН 33-04-030-03</t>
  </si>
  <si>
    <t>Установка разъединителей: с помощью механизмов</t>
  </si>
  <si>
    <t>1-100-43</t>
  </si>
  <si>
    <t>Затраты труда рабочих (Средний разряд - 4,3)</t>
  </si>
  <si>
    <t>21.2.01.02</t>
  </si>
  <si>
    <t>Провода неизолированные для воздушных линий электропередач</t>
  </si>
  <si>
    <t>=</t>
  </si>
  <si>
    <t>20.1.01.02-0047</t>
  </si>
  <si>
    <t>Зажимы аппаратные прессуемые А2А-70-Т</t>
  </si>
  <si>
    <t>Объем: 0,06=6/100</t>
  </si>
  <si>
    <t>22.2.01.04-0002</t>
  </si>
  <si>
    <t>Изоляторы линейные штыревые фарфоровые ШФ 20-Г</t>
  </si>
  <si>
    <t>25.2.02.04-0012</t>
  </si>
  <si>
    <t>Кронштейн РА-1 для установки разъединителя (тип РЛНД) на воздушных ЛЭП 6-10 кВ</t>
  </si>
  <si>
    <t>25.2.02.04-0013</t>
  </si>
  <si>
    <t>Кронштейн РА-2 для установки разъединителя (тип РЛНД) на воздушных ЛЭП 6-10 кВ</t>
  </si>
  <si>
    <t>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</si>
  <si>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</si>
  <si>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</si>
  <si>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</si>
  <si>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20.2.02.04-0006</t>
  </si>
  <si>
    <t>Колпачки полиэтиленовые К-6</t>
  </si>
  <si>
    <t>21.2.01.01-0050</t>
  </si>
  <si>
    <t>Провод самонесущий изолированный СИП-3 1х70-35</t>
  </si>
  <si>
    <t>Объем: 0,036=36/1000</t>
  </si>
  <si>
    <t>20.1.01.11-0007</t>
  </si>
  <si>
    <t>Зажим плашечный соединительный ПА 3-2А</t>
  </si>
  <si>
    <t>Раздел: Материалы, неучтённые единичными расценками</t>
  </si>
  <si>
    <t>Траверса для разъединителя ДТ-1</t>
  </si>
  <si>
    <t>Хомут Х8</t>
  </si>
  <si>
    <r>
      <t>Оборудование :_x000D_
РЛР Тесла 1-10/400 УХЛ1 с приводом и КМЧ</t>
    </r>
    <r>
      <rPr>
        <i/>
        <sz val="11"/>
        <color rgb="FF821E82"/>
        <rFont val="Arial"/>
      </rPr>
      <t xml:space="preserve">
74 166,67 = [89 000 / 1,2]</t>
    </r>
  </si>
  <si>
    <t>1 шт.</t>
  </si>
  <si>
    <t>Разъединитель трехполюсный напряжением: до 20 кВ</t>
  </si>
  <si>
    <t>ГЭСНп 01-11-024-02</t>
  </si>
  <si>
    <t>Фазировка электрической линии или трансформатора с сетью напряжением: свыше 1 кВ</t>
  </si>
  <si>
    <t xml:space="preserve">         вхолостую(по стр. 14-15)</t>
  </si>
  <si>
    <t xml:space="preserve">         под нагрузкой(по стр. 14-15)</t>
  </si>
  <si>
    <t xml:space="preserve">Приложение №10 к Методике разработки и применения укрупнённых нормативов цены строительства, а также порядка их утверждения, утверждённой приказом Минстроя России от 29.05.2019г. №314/пр </t>
  </si>
  <si>
    <t>Новое строительство (НЦС)</t>
  </si>
  <si>
    <t>Расчет сметной стоимости инвестиционного проекта, выполненный на основании: 
1.Укрупненные нормативы цены строительства. НЦС 81-02-21-2025. Сборник №21. Объекты энергетики (за исключением линейных), утверждённые приказом Минстроя России от 07.03.2025 №150/пр., 
2.Укрупненные нормативы цены строительства. НЦС 81-02-12-2025. Сборник №12. Наружные электрические сети, утверждённые приказом Минстроя России от 31.03.2025 №196/пр.</t>
  </si>
  <si>
    <t>Технические условия</t>
  </si>
  <si>
    <t>Максимальная мощность</t>
  </si>
  <si>
    <t>кВт</t>
  </si>
  <si>
    <t>Наименование объекта строительства</t>
  </si>
  <si>
    <t>Ед. изм.</t>
  </si>
  <si>
    <t>Кол-во</t>
  </si>
  <si>
    <t>Стоимость единицы по НЦС в уровне цен на 01.01.2025 г.</t>
  </si>
  <si>
    <t>Стоимость всего, тыс. руб.</t>
  </si>
  <si>
    <t>ОСНОВНЫЕ ЗАТРАТЫ, УЧТЕННЫЕ ПОКАЗАТЕЛЯМИ НЦС</t>
  </si>
  <si>
    <t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 с числом токопроводящих жил - 1 и сечением 95 мм2</t>
  </si>
  <si>
    <t>НЦС 12-02-004-03</t>
  </si>
  <si>
    <t>Поправочные коэффициенты
(ценообразующие)</t>
  </si>
  <si>
    <r>
      <t xml:space="preserve">для </t>
    </r>
    <r>
      <rPr>
        <b/>
        <sz val="14"/>
        <color rgb="FF000000"/>
        <rFont val="Times New Roman"/>
      </rPr>
      <t>КЛ</t>
    </r>
    <r>
      <rPr>
        <sz val="14"/>
        <color rgb="FF000000"/>
        <rFont val="Times New Roman"/>
      </rPr>
      <t xml:space="preserve"> - Техническая часть сборника 
НЦС 81-02-12-2025, п. 20</t>
    </r>
  </si>
  <si>
    <t>Коэффициенты на усложненные условия производства работ (усложняющие)</t>
  </si>
  <si>
    <r>
      <t xml:space="preserve">для </t>
    </r>
    <r>
      <rPr>
        <b/>
        <sz val="14"/>
        <color rgb="FF000000"/>
        <rFont val="Times New Roman"/>
      </rPr>
      <t>ВЛ</t>
    </r>
    <r>
      <rPr>
        <sz val="14"/>
        <color rgb="FF000000"/>
        <rFont val="Times New Roman"/>
      </rPr>
      <t xml:space="preserve"> - Техническая часть сборника 
НЦС 81-02-12-2025, п. 22</t>
    </r>
  </si>
  <si>
    <t>Коэффициент перехода от
цен базового района к уровню цен субъектов Российской Федерации</t>
  </si>
  <si>
    <r>
      <t xml:space="preserve">для </t>
    </r>
    <r>
      <rPr>
        <b/>
        <sz val="14"/>
        <color rgb="FF000000"/>
        <rFont val="Times New Roman"/>
      </rPr>
      <t>КЛ</t>
    </r>
    <r>
      <rPr>
        <sz val="14"/>
        <color rgb="FF000000"/>
        <rFont val="Times New Roman"/>
      </rPr>
      <t xml:space="preserve">, </t>
    </r>
    <r>
      <rPr>
        <b/>
        <sz val="14"/>
        <color rgb="FF000000"/>
        <rFont val="Times New Roman"/>
      </rPr>
      <t>ВЛ</t>
    </r>
    <r>
      <rPr>
        <sz val="14"/>
        <color rgb="FF000000"/>
        <rFont val="Times New Roman"/>
      </rPr>
      <t xml:space="preserve"> - Техническая часть сборника 
НЦС 81-02-12-2025, п. 23
для </t>
    </r>
    <r>
      <rPr>
        <b/>
        <sz val="14"/>
        <color rgb="FF000000"/>
        <rFont val="Times New Roman"/>
      </rPr>
      <t>ТП</t>
    </r>
    <r>
      <rPr>
        <sz val="14"/>
        <color rgb="FF000000"/>
        <rFont val="Times New Roman"/>
      </rPr>
      <t xml:space="preserve"> - Техническая часть сборника 
НЦС 81-02-21-2025, п. 22</t>
    </r>
  </si>
  <si>
    <t>Итого по основным затратам, учтённым по НЦС:</t>
  </si>
  <si>
    <t>Затраты на содержание службы Заказчика</t>
  </si>
  <si>
    <t>5,68% - Приказ ПАО "МОЭСК" от 22.01.2018 №50. 
Затраты на содержание службы Заказчика = 5,68% от (Итого - Строительный контроль - Резерв средств на непредвиденные работы и затраты).</t>
  </si>
  <si>
    <t>Итого с учетом затрат на содержание службы Заказчика</t>
  </si>
  <si>
    <t>В том числе:</t>
  </si>
  <si>
    <t>Строительно-монтажные работы</t>
  </si>
  <si>
    <t xml:space="preserve">Стоимость строительно-монтажных работ в  соответствии с Приложением №1 (в процентах от "Итого по основным затратам, учтённым по НЦС"). </t>
  </si>
  <si>
    <t xml:space="preserve">Стоимость оборудования в соответствии с Отделом №2 НЦС 81-02-21-2025 ("Стоимость технололгического оборудования"/103*100)) и Приложением №1 (в % от "Итого по основным затратам, учтённым по НЦС") для линейных объектов. </t>
  </si>
  <si>
    <t xml:space="preserve">Стоимость пусконаладочных работ в соответствии с Приложением №1 (в % от "Итого по основным затратам, учтённым по НЦС"). </t>
  </si>
  <si>
    <t>Проектно-изыскательские работы</t>
  </si>
  <si>
    <t>Стоимость проектно-изыскательских работ в соответствии с Отделом №2 НЦС 81-02-21-2025 и НЦС 81-02-21-2025  ("Стоимость проектных и изыскательских работ"/103*100).</t>
  </si>
  <si>
    <t>Содержание службы Заказчика</t>
  </si>
  <si>
    <t>Содержание службы Заказчика = 5,68% от ("Итого по основным затратам, учтённым по НЦС"- "Строительный контроль" - "Резерв средств на непредвиденные работы и затраты"). (Приказ ПАО "МОЭСК" от 22.01.2018 №50).</t>
  </si>
  <si>
    <t>Строительный контроль</t>
  </si>
  <si>
    <t>Строительный контроль =  2,14% от ("Итого по основным затратам, учтённым по НЦС" - "Проектно-изыскательские работы" - "Резерв средств на непредвиденные работы и затраты"). (ПП РФ от 21.06.2010 № 468).</t>
  </si>
  <si>
    <t>Прочие = "Итого по основным затратам, учтённым по НЦС" - "Строительно-монтажные работы"- Оборудование-"Пусконаладочные работы"- "Проектно-изыскательские работы" - "Строительный контроль" - "Резерв средств на непредвиденные работы и затраты".</t>
  </si>
  <si>
    <t xml:space="preserve">Резерв средств на непредвиденные работы и затраты  </t>
  </si>
  <si>
    <t xml:space="preserve">Приказ Минстроя России от 04.08.2020 №421/пр п.179
("Итого по основным затратам, учтённым по НЦС"/103*3). </t>
  </si>
  <si>
    <t>Всего по объекту:</t>
  </si>
  <si>
    <t>строительно-монтажные работы</t>
  </si>
  <si>
    <t>Ответственный исполнитель</t>
  </si>
  <si>
    <t xml:space="preserve">Заместитель директора департамента - начальник управления формирования стоимости 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</si>
  <si>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</si>
  <si>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Субъект Российской Федерации:</t>
  </si>
  <si>
    <t>МО</t>
  </si>
  <si>
    <t>Год ввода объекта в эксплуатацию:</t>
  </si>
  <si>
    <t>ТУ/ТЗ/ЗП:</t>
  </si>
  <si>
    <t>Шифр (идентификационный номер):</t>
  </si>
  <si>
    <t>для удельников</t>
  </si>
  <si>
    <t>для СС</t>
  </si>
  <si>
    <t>Наименование работ</t>
  </si>
  <si>
    <t>Ед.изм</t>
  </si>
  <si>
    <t>Стоимость в уровне цен на 01.01.2025г. за единицу, тыс.руб</t>
  </si>
  <si>
    <t>Поправочный коэф. (ценообразующий)</t>
  </si>
  <si>
    <t>Коэффициенты на усложненные условия производства работ
(усложняющие)</t>
  </si>
  <si>
    <t>Коэффициент перехода от
цен базового района к ценам  субъектов РФ</t>
  </si>
  <si>
    <t>Стоимость в уровне цен ан 01.01.2025г. По объему работ, тыс.руб</t>
  </si>
  <si>
    <t>Плановая стоимость объекта в прогнозных ценах года окончания строительства</t>
  </si>
  <si>
    <t>СМР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</si>
  <si>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</si>
  <si>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</si>
  <si>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</si>
  <si>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</si>
  <si>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Затраты на содержание службы Заказчика ( 3,93 %- Приказ ПАО "Россети МР" №612 от 01.07.2025г.)</t>
  </si>
  <si>
    <t>Не найден параметр: _bn</t>
  </si>
  <si>
    <t>Не найден параметр: vid</t>
  </si>
  <si>
    <t>Не найден параметр: _n</t>
  </si>
  <si>
    <t>Не найден параметр: _m</t>
  </si>
  <si>
    <t>Не найден параметр: prm1</t>
  </si>
  <si>
    <t>Не найден параметр: _w</t>
  </si>
  <si>
    <t>Не найден параметр: _an</t>
  </si>
  <si>
    <t>Не найден параметр: _f</t>
  </si>
  <si>
    <t>Не найден параметр: _h</t>
  </si>
  <si>
    <t>Не найден параметр: _j</t>
  </si>
  <si>
    <t>Не найден параметр: _o</t>
  </si>
  <si>
    <t>Не найден параметр: _bo</t>
  </si>
  <si>
    <t>Не найден параметр: _aw</t>
  </si>
  <si>
    <t>Не найден параметр: _aq</t>
  </si>
  <si>
    <t>Не найден параметр: _bd</t>
  </si>
  <si>
    <t>Не найден параметр: _at</t>
  </si>
  <si>
    <t>Итого в уровне цен на 01.01.2025 г (справочно в прогнозных ценах года окончания строительства), в том числе:</t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</si>
  <si>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</si>
  <si>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Год окончания строительства:</t>
  </si>
  <si>
    <t>Индекс-дефлятор  по капитальным вложениям</t>
  </si>
  <si>
    <t>2025/2024</t>
  </si>
  <si>
    <t>2026/2025</t>
  </si>
  <si>
    <t>2027/2026</t>
  </si>
  <si>
    <t>2028/2027</t>
  </si>
  <si>
    <t>2029/2028</t>
  </si>
  <si>
    <t>2030/2029</t>
  </si>
  <si>
    <t>Год</t>
  </si>
  <si>
    <t>Прогноз индексов-дефляторов</t>
  </si>
  <si>
    <t xml:space="preserve">ПИР </t>
  </si>
  <si>
    <t xml:space="preserve">СМР </t>
  </si>
  <si>
    <t xml:space="preserve">Оборудование </t>
  </si>
  <si>
    <t xml:space="preserve">Содержание службы заказчика </t>
  </si>
  <si>
    <t xml:space="preserve">Прочие </t>
  </si>
  <si>
    <t>ВСЕГО: сметная стоимость строительства,
без НДС, тыс.руб.:</t>
  </si>
  <si>
    <t>НДС-20%, тыс. руб.</t>
  </si>
  <si>
    <t>ВСЕГО: сметная стоимость строительства,
с НДС, тыс.руб.:</t>
  </si>
  <si>
    <t>Расчет удельных показателей стоимости строительства (тыс.руб./МВА; тыс.руб./км)</t>
  </si>
  <si>
    <t>Стоимость в ценах на 1 кв. 2025 г. по объёму работ, тыс. руб. (без учета НДС)</t>
  </si>
  <si>
    <t>Выборка</t>
  </si>
  <si>
    <t>Наименование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</si>
  <si>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</si>
  <si>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</si>
  <si>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</si>
  <si>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 xml:space="preserve">ПНР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</si>
  <si>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</si>
  <si>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</si>
  <si>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</si>
  <si>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</si>
  <si>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</si>
  <si>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</si>
  <si>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</si>
  <si>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</si>
  <si>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</si>
  <si>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</si>
  <si>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Экспертиза</t>
  </si>
  <si>
    <t>Расчет стоимости экспертизы проектной документации и результатов инженерных изысканий</t>
  </si>
  <si>
    <t>Таблица процентного соотношения, используемого при расчете размера платы за проведение государственной экспертизы (Приложение к Положению об организации и проведении государственной экспертизы проектной документации и результатов инженерных изысканий, утверждённого Постановлением Правительства РФ от 05.03.2007 г. № 145</t>
  </si>
  <si>
    <t>Стоимость изготовления проектной документации и материалов инженерных изысканий в ценах 2001 г.,  млн. руб. без НДС</t>
  </si>
  <si>
    <t>Сумма Спд и Сиж (млн.рублей,
в ценах 2001 года)</t>
  </si>
  <si>
    <t>Процент от суммы Спд и Сиж (П)</t>
  </si>
  <si>
    <t>Коэффициент для расчета</t>
  </si>
  <si>
    <t>Процент суммарной стоимости проектных и изыскательских работ, представленных на государственную экспертизу, согласно Приложению к Положению об организации и проведении государственной экспертизы
проектной документации и результатов инженерных изысканий, утверждённого Постановлением Правительства РФ от 05.03.2007 г. № 145</t>
  </si>
  <si>
    <t>0-0,15</t>
  </si>
  <si>
    <t xml:space="preserve">Итого стоимость платы за проведение государственной экспертизы проектной документации и результатов инженерных изысканий в базовых ценах на 01.01.2001 г. тыс. руб. без НДС </t>
  </si>
  <si>
    <t>более 0,15</t>
  </si>
  <si>
    <t>Ki=7,44 Распоряжение ФАУ "ГЛАВГОСЭКСПЕРТИЗА РОССИИ" от 25.01.2024 № 40-Р</t>
  </si>
  <si>
    <t>более 0,25</t>
  </si>
  <si>
    <t>Итого стоимость платы за проведение государственной экспертизы проектной документации и результатов инженерных изысканий в ценах на 2024г., тыс. руб. без НДС</t>
  </si>
  <si>
    <t>более 0,5</t>
  </si>
  <si>
    <t>Итого стоимость платы за проведение государственной экспертизы проектной документации и результатов инженерных изысканий в прогнозных ценах на 2025 г., тыс. руб. без НДС</t>
  </si>
  <si>
    <t>более 0,75</t>
  </si>
  <si>
    <t>более 1</t>
  </si>
  <si>
    <t>более 1,5</t>
  </si>
  <si>
    <t>более 3</t>
  </si>
  <si>
    <t>более 4</t>
  </si>
  <si>
    <t>более 8</t>
  </si>
  <si>
    <t>более 12</t>
  </si>
  <si>
    <t>более 18</t>
  </si>
  <si>
    <t>более 24</t>
  </si>
  <si>
    <t>более 30</t>
  </si>
  <si>
    <t>более 36</t>
  </si>
  <si>
    <t>более 45</t>
  </si>
  <si>
    <t>более 52,5</t>
  </si>
  <si>
    <t>более 60</t>
  </si>
  <si>
    <t>более 70</t>
  </si>
  <si>
    <t>более 80</t>
  </si>
  <si>
    <t>более 100</t>
  </si>
  <si>
    <t>более 120</t>
  </si>
  <si>
    <t>более 140</t>
  </si>
  <si>
    <t>более 160</t>
  </si>
  <si>
    <t>более 180</t>
  </si>
  <si>
    <t>более 200</t>
  </si>
  <si>
    <t>Год ввода в эксплуатацию:</t>
  </si>
  <si>
    <t>*</t>
  </si>
  <si>
    <t>КОНТРОЛЬ НЕ ПРЕВЫШЕНИЯ ПОЛНОГО ОБЪЕМА ФИНАНСИРОВАНИЯ НАД ФИНАНСОВЫМИ ПОТРЕБНОСТЯМИ ПО УНЦ.</t>
  </si>
  <si>
    <t>Расчет сметной стоимости инвестиционного проекта по титулу:</t>
  </si>
  <si>
    <t>Расчет сметной стоимости ИП в прогнозных ценах, тыс. руб., без НДС</t>
  </si>
  <si>
    <t>Расчет сметной стоимости ИП в прогнозных ценах, тыс. руб., с НДС</t>
  </si>
  <si>
    <t>Расчет потребностей по УНЦ в текущих ценах, тыс. руб., без НДС</t>
  </si>
  <si>
    <t>Расчет потребностей по УНЦ в текущих ценах, тыс. руб., с НДС</t>
  </si>
  <si>
    <t>Расчет объема финансовых потребностей по УНЦ в прогнозных ценах, тыс. руб., без НДС</t>
  </si>
  <si>
    <t>Расчет объема финансовых потребностей по УНЦ в прогнозных ценах, тыс. руб., с НДС</t>
  </si>
  <si>
    <t>УНЦ ОТКЛОНЕНИЕ (НЕ ДОЛЖНО БЫТЬ ОТРИЦАТЕЛЬНЫМ)</t>
  </si>
  <si>
    <t>Итого по стандартизированной ставке в прогнозных ценах, тыс. руб., без НДС</t>
  </si>
  <si>
    <t>Итого по стандартизированной ставке в прогнозных ценах, тыс. руб., с НДС</t>
  </si>
  <si>
    <t>СС ОТКЛОНЕНИЕ (НЕ ДОЛЖНО БЫТЬ ОТРИЦАТЕЛЬНЫМ)</t>
  </si>
  <si>
    <t>Показатель</t>
  </si>
  <si>
    <t>до 2023 (ФАКТ)</t>
  </si>
  <si>
    <t>ИТОГО</t>
  </si>
  <si>
    <t xml:space="preserve">Объем финасирования инвестиций по годам, % </t>
  </si>
  <si>
    <t>Индекс-дефлятор МЭР</t>
  </si>
  <si>
    <t>НЦС НС</t>
  </si>
  <si>
    <t>Калькулятор НС</t>
  </si>
  <si>
    <t>УНЦ НС</t>
  </si>
  <si>
    <t>НЦС 
Реконструкция</t>
  </si>
  <si>
    <t>УНЦ 
Реконструкция</t>
  </si>
  <si>
    <t xml:space="preserve">             по инвестиционному проекту</t>
  </si>
  <si>
    <t>Сметный расчет составлен в текущих ценах года:</t>
  </si>
  <si>
    <t>год окончания =</t>
  </si>
  <si>
    <t>только ПИРы =</t>
  </si>
  <si>
    <t>обнулить остатки =</t>
  </si>
  <si>
    <t>собственные =</t>
  </si>
  <si>
    <t>в т.ч. факт хозспособ =</t>
  </si>
  <si>
    <t>остаток сметы с НДС =</t>
  </si>
  <si>
    <t>сальдо по складам (07 и 10 счет) =</t>
  </si>
  <si>
    <t>факт фин всего =</t>
  </si>
  <si>
    <t>в т.ч. КЗ с НДС =</t>
  </si>
  <si>
    <t>в т.ч. ДЗ с НДС =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</si>
  <si>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</si>
  <si>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</si>
  <si>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</si>
  <si>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Подряд с НДС</t>
  </si>
  <si>
    <t>в т.ч. собственные</t>
  </si>
  <si>
    <t>Индекс-дефлятор</t>
  </si>
  <si>
    <t>В том числе на 2021 год</t>
  </si>
  <si>
    <t>В том числе на 2029 год</t>
  </si>
  <si>
    <t>В том числе на 2030 год</t>
  </si>
  <si>
    <t>В том числе на 2031 год</t>
  </si>
  <si>
    <t>2024</t>
  </si>
  <si>
    <t>P_I-335593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</si>
</sst>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###\ ###\ ###\ ##0.00"/>
    <numFmt numFmtId="165" formatCode="0.000"/>
    <numFmt numFmtId="166" formatCode="#,##0.000"/>
    <numFmt numFmtId="167" formatCode="0.0000"/>
    <numFmt numFmtId="168" formatCode="#,##0.00;[Red]\-\ #,##0.00"/>
    <numFmt numFmtId="169" formatCode="#,##0.00#####;[Red]\-\ #,##0.00#####"/>
    <numFmt numFmtId="170" formatCode="#,##0.00_ ;[Red]\-#,##0.00\ "/>
    <numFmt numFmtId="171" formatCode="0.0"/>
    <numFmt numFmtId="172" formatCode="0.0_)"/>
    <numFmt numFmtId="173" formatCode="_-* #,##0.00_р_._-;\-* #,##0.00_р_._-;_-* &quot;-&quot;??_р_._-;_-@_-"/>
    <numFmt numFmtId="174" formatCode="_-* #,##0.000_-;\-* #,##0.000_-;_-* &quot;-&quot;??_-;_-@_-"/>
    <numFmt numFmtId="175" formatCode="_-* #,##0.000\ _₽_-;\-* #,##0.000\ _₽_-;_-* &quot;-&quot;???\ _₽_-;_-@_-"/>
    <numFmt numFmtId="176" formatCode="_-* #,##0\ _₽_-;\-* #,##0\ _₽_-;_-* &quot;-&quot;??\ _₽_-;_-@_-"/>
    <numFmt numFmtId="177" formatCode="#,##0.000000000000_ ;[Red]\-#,##0.000000000000\ "/>
  </numFmts>
  <fonts count="56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Calibri"/>
    </font>
    <font>
      <b/>
      <sz val="10"/>
      <color rgb="FF000000"/>
      <name val="Arial"/>
    </font>
    <font>
      <i/>
      <sz val="11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4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Arial"/>
    </font>
    <font>
      <sz val="9"/>
      <color rgb="FF000000"/>
      <name val="Arial"/>
    </font>
    <font>
      <b/>
      <sz val="11"/>
      <color rgb="FF000000"/>
      <name val="Times New Roman"/>
    </font>
    <font>
      <sz val="10"/>
      <color rgb="FFFFFFFF"/>
      <name val="Times New Roman"/>
    </font>
    <font>
      <i/>
      <sz val="10"/>
      <color rgb="FFFFFFFF"/>
      <name val="Times New Roman"/>
    </font>
    <font>
      <i/>
      <sz val="12"/>
      <color rgb="FF000000"/>
      <name val="Times New Roman"/>
    </font>
    <font>
      <i/>
      <sz val="9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Arial"/>
    </font>
    <font>
      <i/>
      <sz val="10"/>
      <color rgb="FF000000"/>
      <name val="Arial"/>
    </font>
    <font>
      <sz val="10"/>
      <color rgb="FF821E82"/>
      <name val="Arial"/>
    </font>
    <font>
      <sz val="11"/>
      <color rgb="FF821E82"/>
      <name val="Arial"/>
    </font>
    <font>
      <i/>
      <sz val="11"/>
      <color rgb="FF821E82"/>
      <name val="Arial"/>
    </font>
    <font>
      <b/>
      <sz val="13"/>
      <color rgb="FF000000"/>
      <name val="Arial"/>
    </font>
    <font>
      <b/>
      <sz val="11"/>
      <color rgb="FF821E82"/>
      <name val="Arial"/>
    </font>
    <font>
      <i/>
      <sz val="9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sz val="12"/>
      <color rgb="FF000000"/>
      <name val="Calibri"/>
    </font>
    <font>
      <i/>
      <sz val="12"/>
      <color rgb="FF000000"/>
      <name val="Calibri"/>
    </font>
    <font>
      <sz val="12"/>
      <color rgb="FFFFFFFF"/>
      <name val="Times New Roman"/>
    </font>
    <font>
      <b/>
      <sz val="12"/>
      <color rgb="FFFFFFFF"/>
      <name val="Times New Roman"/>
    </font>
    <font>
      <b/>
      <u/>
      <sz val="12"/>
      <color rgb="FF000000"/>
      <name val="Times New Roman"/>
    </font>
    <font>
      <b/>
      <sz val="12"/>
      <color rgb="FFFF0000"/>
      <name val="Times New Roman"/>
    </font>
    <font>
      <b/>
      <u/>
      <sz val="14"/>
      <color rgb="FFFF0000"/>
      <name val="Times New Roman"/>
    </font>
    <font>
      <u/>
      <sz val="10"/>
      <color rgb="FF000000"/>
      <name val="Times New Roman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rgb="FFEAF1DD"/>
        <bgColor rgb="FFFFFFFF"/>
      </patternFill>
    </fill>
    <fill>
      <patternFill patternType="solid">
        <fgColor rgb="FFD9D9D9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9900"/>
      </patternFill>
    </fill>
    <fill>
      <patternFill patternType="solid">
        <fgColor rgb="FFFFFFFF"/>
        <bgColor rgb="FFFFFF00"/>
      </patternFill>
    </fill>
    <fill>
      <patternFill patternType="solid">
        <fgColor rgb="FFFBD4B4"/>
        <bgColor rgb="FF993300"/>
      </patternFill>
    </fill>
    <fill>
      <patternFill patternType="solid">
        <fgColor rgb="FFFFFF00"/>
        <bgColor rgb="FFFFFF00"/>
      </patternFill>
    </fill>
    <fill>
      <patternFill patternType="solid">
        <fgColor rgb="FFA9D030"/>
        <bgColor rgb="FFFFCC00"/>
      </patternFill>
    </fill>
    <fill>
      <patternFill patternType="solid">
        <fgColor rgb="FFF2F2F2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2F2F2"/>
        <bgColor rgb="FFFFFF00"/>
      </patternFill>
    </fill>
    <fill>
      <patternFill patternType="solid">
        <fgColor rgb="FF92D050"/>
        <bgColor rgb="FFBFBFBF"/>
      </patternFill>
    </fill>
    <fill>
      <patternFill patternType="solid">
        <fgColor rgb="FFFFC000"/>
        <bgColor rgb="FFFF9900"/>
      </patternFill>
    </fill>
    <fill>
      <patternFill patternType="solid">
        <fgColor rgb="FFD9D9D9"/>
        <bgColor rgb="FFFFC7CE"/>
      </patternFill>
    </fill>
    <fill>
      <patternFill patternType="solid">
        <fgColor rgb="FFDAEEF3"/>
        <bgColor rgb="FFFF9900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D9D9D9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2" fillId="0" borderId="0"/>
    <xf numFmtId="0" fontId="44" fillId="0" borderId="0"/>
    <xf numFmtId="173" fontId="44" fillId="0" borderId="0" applyFont="0" applyFill="0" applyBorder="0" applyAlignment="0" applyProtection="0"/>
    <xf numFmtId="0" fontId="2" fillId="0" borderId="0"/>
    <xf numFmtId="0" fontId="1" fillId="0" borderId="0"/>
  </cellStyleXfs>
  <cellXfs count="463">
    <xf numFmtId="0" fontId="0" fillId="0" borderId="0" xfId="0"/>
    <xf numFmtId="0" fontId="3" fillId="0" borderId="0" xfId="0" applyFont="1"/>
    <xf numFmtId="0" fontId="4" fillId="0" borderId="0" xfId="0" applyFont="1"/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4" fontId="11" fillId="0" borderId="10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4" fontId="11" fillId="4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6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5" fillId="0" borderId="3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49" fontId="14" fillId="0" borderId="11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left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5" fontId="14" fillId="0" borderId="0" xfId="0" applyNumberFormat="1" applyFont="1" applyAlignment="1">
      <alignment horizontal="center" vertical="top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4" fillId="5" borderId="2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5" borderId="12" xfId="0" applyFont="1" applyFill="1" applyBorder="1" applyAlignment="1">
      <alignment wrapText="1"/>
    </xf>
    <xf numFmtId="4" fontId="10" fillId="0" borderId="14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4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left" vertical="center"/>
    </xf>
    <xf numFmtId="0" fontId="9" fillId="6" borderId="0" xfId="0" applyFont="1" applyFill="1" applyAlignment="1">
      <alignment horizontal="right" vertical="center"/>
    </xf>
    <xf numFmtId="0" fontId="10" fillId="6" borderId="0" xfId="0" applyFont="1" applyFill="1"/>
    <xf numFmtId="0" fontId="3" fillId="6" borderId="0" xfId="0" applyFont="1" applyFill="1" applyAlignment="1">
      <alignment horizontal="left" vertical="center"/>
    </xf>
    <xf numFmtId="0" fontId="5" fillId="6" borderId="0" xfId="0" applyFont="1" applyFill="1" applyAlignment="1">
      <alignment vertical="center"/>
    </xf>
    <xf numFmtId="0" fontId="5" fillId="6" borderId="0" xfId="0" applyFont="1" applyFill="1" applyAlignment="1">
      <alignment horizontal="right" vertical="center"/>
    </xf>
    <xf numFmtId="0" fontId="18" fillId="6" borderId="0" xfId="0" applyFont="1" applyFill="1" applyAlignment="1">
      <alignment horizontal="right" vertical="center"/>
    </xf>
    <xf numFmtId="0" fontId="18" fillId="6" borderId="0" xfId="0" applyFont="1" applyFill="1" applyAlignment="1">
      <alignment vertical="center"/>
    </xf>
    <xf numFmtId="0" fontId="9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right" vertical="center"/>
    </xf>
    <xf numFmtId="0" fontId="19" fillId="6" borderId="0" xfId="0" applyFont="1" applyFill="1" applyAlignment="1">
      <alignment horizontal="left" vertical="center"/>
    </xf>
    <xf numFmtId="166" fontId="20" fillId="6" borderId="0" xfId="0" applyNumberFormat="1" applyFont="1" applyFill="1" applyAlignment="1">
      <alignment horizontal="left" vertical="center"/>
    </xf>
    <xf numFmtId="0" fontId="19" fillId="6" borderId="0" xfId="0" applyFont="1" applyFill="1" applyAlignment="1">
      <alignment horizontal="right" vertical="center"/>
    </xf>
    <xf numFmtId="0" fontId="4" fillId="6" borderId="0" xfId="0" applyFont="1" applyFill="1" applyAlignment="1">
      <alignment horizontal="center" vertical="top"/>
    </xf>
    <xf numFmtId="0" fontId="4" fillId="6" borderId="0" xfId="0" applyFont="1" applyFill="1" applyAlignment="1">
      <alignment horizontal="right" vertical="top" indent="15"/>
    </xf>
    <xf numFmtId="0" fontId="4" fillId="6" borderId="0" xfId="0" applyFont="1" applyFill="1" applyAlignment="1">
      <alignment horizontal="left" vertical="top"/>
    </xf>
    <xf numFmtId="0" fontId="4" fillId="6" borderId="0" xfId="0" applyFont="1" applyFill="1" applyAlignment="1">
      <alignment horizontal="right" vertical="top"/>
    </xf>
    <xf numFmtId="166" fontId="4" fillId="6" borderId="0" xfId="0" applyNumberFormat="1" applyFont="1" applyFill="1" applyAlignment="1">
      <alignment horizontal="right" vertical="top"/>
    </xf>
    <xf numFmtId="0" fontId="14" fillId="6" borderId="0" xfId="0" applyFont="1" applyFill="1" applyAlignment="1">
      <alignment horizontal="left" vertical="center"/>
    </xf>
    <xf numFmtId="0" fontId="21" fillId="6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left" vertical="center" wrapText="1"/>
    </xf>
    <xf numFmtId="164" fontId="14" fillId="6" borderId="0" xfId="0" applyNumberFormat="1" applyFont="1" applyFill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4" fillId="6" borderId="12" xfId="0" applyFont="1" applyFill="1" applyBorder="1" applyAlignment="1">
      <alignment horizontal="left" vertical="center"/>
    </xf>
    <xf numFmtId="0" fontId="22" fillId="6" borderId="0" xfId="0" applyFont="1" applyFill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left" vertical="center" wrapText="1"/>
    </xf>
    <xf numFmtId="4" fontId="4" fillId="6" borderId="1" xfId="0" applyNumberFormat="1" applyFont="1" applyFill="1" applyBorder="1" applyAlignment="1">
      <alignment horizontal="right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4" fontId="4" fillId="6" borderId="1" xfId="0" applyNumberFormat="1" applyFont="1" applyFill="1" applyBorder="1" applyAlignment="1">
      <alignment horizontal="left" vertical="center" wrapText="1"/>
    </xf>
    <xf numFmtId="2" fontId="4" fillId="6" borderId="1" xfId="0" applyNumberFormat="1" applyFont="1" applyFill="1" applyBorder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0" fontId="4" fillId="6" borderId="1" xfId="0" applyFont="1" applyFill="1" applyBorder="1" applyAlignment="1">
      <alignment vertical="center" wrapText="1"/>
    </xf>
    <xf numFmtId="4" fontId="4" fillId="5" borderId="1" xfId="0" applyNumberFormat="1" applyFont="1" applyFill="1" applyBorder="1" applyAlignment="1">
      <alignment horizontal="left" vertical="center" wrapText="1"/>
    </xf>
    <xf numFmtId="4" fontId="4" fillId="8" borderId="1" xfId="0" applyNumberFormat="1" applyFont="1" applyFill="1" applyBorder="1" applyAlignment="1">
      <alignment horizontal="right" vertical="center" wrapText="1"/>
    </xf>
    <xf numFmtId="166" fontId="4" fillId="6" borderId="1" xfId="0" applyNumberFormat="1" applyFont="1" applyFill="1" applyBorder="1" applyAlignment="1">
      <alignment horizontal="right" vertical="center" wrapText="1"/>
    </xf>
    <xf numFmtId="4" fontId="9" fillId="6" borderId="1" xfId="0" applyNumberFormat="1" applyFont="1" applyFill="1" applyBorder="1" applyAlignment="1">
      <alignment horizontal="right" vertical="center" wrapText="1"/>
    </xf>
    <xf numFmtId="0" fontId="9" fillId="6" borderId="1" xfId="0" applyFont="1" applyFill="1" applyBorder="1" applyAlignment="1">
      <alignment horizontal="left" vertical="center" wrapText="1"/>
    </xf>
    <xf numFmtId="166" fontId="9" fillId="6" borderId="1" xfId="0" applyNumberFormat="1" applyFont="1" applyFill="1" applyBorder="1" applyAlignment="1">
      <alignment horizontal="right" vertical="center" wrapText="1"/>
    </xf>
    <xf numFmtId="4" fontId="4" fillId="6" borderId="1" xfId="0" applyNumberFormat="1" applyFont="1" applyFill="1" applyBorder="1" applyAlignment="1">
      <alignment horizontal="right" vertical="center"/>
    </xf>
    <xf numFmtId="0" fontId="9" fillId="6" borderId="1" xfId="0" applyFont="1" applyFill="1" applyBorder="1" applyAlignment="1">
      <alignment horizontal="left" vertical="center"/>
    </xf>
    <xf numFmtId="4" fontId="9" fillId="6" borderId="1" xfId="0" applyNumberFormat="1" applyFont="1" applyFill="1" applyBorder="1" applyAlignment="1">
      <alignment horizontal="right" vertical="center"/>
    </xf>
    <xf numFmtId="0" fontId="16" fillId="6" borderId="0" xfId="0" applyFont="1" applyFill="1"/>
    <xf numFmtId="0" fontId="4" fillId="6" borderId="0" xfId="0" applyFont="1" applyFill="1" applyAlignment="1">
      <alignment vertical="center"/>
    </xf>
    <xf numFmtId="0" fontId="10" fillId="6" borderId="0" xfId="0" applyFont="1" applyFill="1" applyAlignment="1">
      <alignment horizontal="right"/>
    </xf>
    <xf numFmtId="0" fontId="17" fillId="0" borderId="0" xfId="0" applyFont="1"/>
    <xf numFmtId="0" fontId="10" fillId="0" borderId="0" xfId="0" applyFont="1" applyAlignment="1">
      <alignment vertical="top" wrapText="1"/>
    </xf>
    <xf numFmtId="0" fontId="10" fillId="0" borderId="19" xfId="0" applyFont="1" applyBorder="1" applyAlignment="1">
      <alignment vertical="top"/>
    </xf>
    <xf numFmtId="0" fontId="10" fillId="0" borderId="0" xfId="0" applyFont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3" fillId="0" borderId="19" xfId="0" applyFont="1" applyBorder="1"/>
    <xf numFmtId="0" fontId="16" fillId="0" borderId="0" xfId="0" applyFont="1" applyAlignment="1">
      <alignment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wrapText="1"/>
    </xf>
    <xf numFmtId="0" fontId="10" fillId="0" borderId="12" xfId="0" applyFont="1" applyBorder="1" applyAlignment="1">
      <alignment horizontal="center"/>
    </xf>
    <xf numFmtId="0" fontId="10" fillId="0" borderId="19" xfId="0" applyFont="1" applyBorder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7" fillId="0" borderId="0" xfId="0" applyFont="1"/>
    <xf numFmtId="14" fontId="16" fillId="0" borderId="0" xfId="0" applyNumberFormat="1" applyFont="1"/>
    <xf numFmtId="0" fontId="10" fillId="0" borderId="0" xfId="0" applyFont="1" applyAlignment="1">
      <alignment horizontal="right"/>
    </xf>
    <xf numFmtId="0" fontId="25" fillId="0" borderId="0" xfId="0" applyFont="1"/>
    <xf numFmtId="167" fontId="10" fillId="0" borderId="0" xfId="0" applyNumberFormat="1" applyFont="1" applyAlignment="1">
      <alignment horizontal="right"/>
    </xf>
    <xf numFmtId="0" fontId="16" fillId="0" borderId="12" xfId="0" applyFont="1" applyBorder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0" xfId="0" quotePrefix="1" applyFont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 wrapText="1"/>
    </xf>
    <xf numFmtId="168" fontId="16" fillId="0" borderId="0" xfId="0" applyNumberFormat="1" applyFont="1" applyAlignment="1">
      <alignment horizontal="right" vertical="top"/>
    </xf>
    <xf numFmtId="169" fontId="16" fillId="0" borderId="0" xfId="0" applyNumberFormat="1" applyFont="1" applyAlignment="1">
      <alignment horizontal="right" vertical="top"/>
    </xf>
    <xf numFmtId="168" fontId="24" fillId="0" borderId="0" xfId="0" applyNumberFormat="1" applyFont="1" applyAlignment="1">
      <alignment horizontal="right" vertical="top"/>
    </xf>
    <xf numFmtId="0" fontId="16" fillId="0" borderId="12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/>
    </xf>
    <xf numFmtId="168" fontId="16" fillId="0" borderId="12" xfId="0" applyNumberFormat="1" applyFont="1" applyBorder="1" applyAlignment="1">
      <alignment horizontal="right" vertical="top"/>
    </xf>
    <xf numFmtId="0" fontId="16" fillId="0" borderId="12" xfId="0" applyFont="1" applyBorder="1" applyAlignment="1">
      <alignment horizontal="right" vertical="top" wrapText="1"/>
    </xf>
    <xf numFmtId="0" fontId="24" fillId="0" borderId="0" xfId="0" applyFont="1" applyAlignment="1">
      <alignment horizontal="left" vertical="top" wrapText="1"/>
    </xf>
    <xf numFmtId="0" fontId="16" fillId="0" borderId="0" xfId="0" applyFont="1" applyAlignment="1">
      <alignment vertical="top"/>
    </xf>
    <xf numFmtId="0" fontId="24" fillId="0" borderId="0" xfId="0" applyFont="1" applyAlignment="1">
      <alignment vertical="top"/>
    </xf>
    <xf numFmtId="0" fontId="7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6" fillId="0" borderId="0" xfId="0" applyFont="1"/>
    <xf numFmtId="0" fontId="27" fillId="0" borderId="12" xfId="0" quotePrefix="1" applyFont="1" applyBorder="1" applyAlignment="1">
      <alignment horizontal="left" vertical="top" wrapText="1"/>
    </xf>
    <xf numFmtId="0" fontId="27" fillId="0" borderId="12" xfId="0" applyFont="1" applyBorder="1" applyAlignment="1">
      <alignment horizontal="left" vertical="top" wrapText="1"/>
    </xf>
    <xf numFmtId="0" fontId="28" fillId="0" borderId="12" xfId="0" applyFont="1" applyBorder="1" applyAlignment="1">
      <alignment horizontal="right" vertical="top" wrapText="1"/>
    </xf>
    <xf numFmtId="0" fontId="27" fillId="0" borderId="12" xfId="0" applyFont="1" applyBorder="1" applyAlignment="1">
      <alignment horizontal="right" vertical="top"/>
    </xf>
    <xf numFmtId="168" fontId="27" fillId="0" borderId="12" xfId="0" applyNumberFormat="1" applyFont="1" applyBorder="1" applyAlignment="1">
      <alignment horizontal="right" vertical="top"/>
    </xf>
    <xf numFmtId="0" fontId="27" fillId="0" borderId="12" xfId="0" applyFont="1" applyBorder="1" applyAlignment="1">
      <alignment horizontal="right" vertical="top" wrapText="1"/>
    </xf>
    <xf numFmtId="0" fontId="25" fillId="0" borderId="0" xfId="0" applyFont="1" applyAlignment="1">
      <alignment vertical="top" wrapText="1"/>
    </xf>
    <xf numFmtId="0" fontId="24" fillId="0" borderId="19" xfId="0" applyFont="1" applyBorder="1" applyAlignment="1">
      <alignment vertical="top"/>
    </xf>
    <xf numFmtId="0" fontId="7" fillId="0" borderId="19" xfId="0" applyFont="1" applyBorder="1" applyAlignment="1">
      <alignment horizontal="left" vertical="top" wrapText="1"/>
    </xf>
    <xf numFmtId="168" fontId="24" fillId="0" borderId="19" xfId="0" applyNumberFormat="1" applyFont="1" applyBorder="1" applyAlignment="1">
      <alignment horizontal="right" vertical="top"/>
    </xf>
    <xf numFmtId="0" fontId="24" fillId="0" borderId="19" xfId="0" applyFont="1" applyBorder="1" applyAlignment="1">
      <alignment horizontal="right" vertical="top"/>
    </xf>
    <xf numFmtId="168" fontId="16" fillId="0" borderId="0" xfId="0" applyNumberFormat="1" applyFont="1" applyAlignment="1">
      <alignment horizontal="right" vertical="top" wrapText="1"/>
    </xf>
    <xf numFmtId="168" fontId="10" fillId="0" borderId="0" xfId="0" applyNumberFormat="1" applyFont="1" applyAlignment="1">
      <alignment horizontal="right"/>
    </xf>
    <xf numFmtId="168" fontId="10" fillId="0" borderId="0" xfId="0" applyNumberFormat="1" applyFont="1"/>
    <xf numFmtId="168" fontId="3" fillId="0" borderId="0" xfId="0" applyNumberFormat="1" applyFont="1"/>
    <xf numFmtId="169" fontId="3" fillId="0" borderId="0" xfId="0" applyNumberFormat="1" applyFont="1"/>
    <xf numFmtId="0" fontId="10" fillId="0" borderId="12" xfId="0" applyFont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0" fillId="0" borderId="12" xfId="0" applyFont="1" applyBorder="1"/>
    <xf numFmtId="0" fontId="10" fillId="0" borderId="12" xfId="0" applyFont="1" applyBorder="1" applyAlignment="1">
      <alignment vertical="top" wrapText="1"/>
    </xf>
    <xf numFmtId="0" fontId="16" fillId="0" borderId="12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0" fontId="16" fillId="0" borderId="0" xfId="0" applyFont="1" applyAlignment="1">
      <alignment horizontal="left"/>
    </xf>
    <xf numFmtId="0" fontId="16" fillId="0" borderId="12" xfId="0" applyFont="1" applyBorder="1" applyAlignment="1">
      <alignment horizontal="left"/>
    </xf>
    <xf numFmtId="0" fontId="16" fillId="0" borderId="0" xfId="0" applyFont="1" applyAlignment="1">
      <alignment horizontal="right"/>
    </xf>
    <xf numFmtId="49" fontId="34" fillId="0" borderId="10" xfId="0" applyNumberFormat="1" applyFont="1" applyBorder="1" applyAlignment="1">
      <alignment horizontal="left" vertical="center" wrapText="1"/>
    </xf>
    <xf numFmtId="0" fontId="35" fillId="0" borderId="10" xfId="0" applyFont="1" applyBorder="1" applyAlignment="1">
      <alignment horizontal="left" vertical="center" wrapText="1"/>
    </xf>
    <xf numFmtId="49" fontId="34" fillId="0" borderId="1" xfId="0" applyNumberFormat="1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34" fillId="0" borderId="0" xfId="0" applyFont="1" applyAlignment="1">
      <alignment wrapText="1"/>
    </xf>
    <xf numFmtId="0" fontId="34" fillId="0" borderId="0" xfId="0" applyFont="1"/>
    <xf numFmtId="0" fontId="34" fillId="0" borderId="26" xfId="0" applyFont="1" applyBorder="1" applyAlignment="1">
      <alignment horizontal="center" vertical="center" wrapText="1"/>
    </xf>
    <xf numFmtId="0" fontId="34" fillId="0" borderId="27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 wrapText="1"/>
    </xf>
    <xf numFmtId="0" fontId="34" fillId="0" borderId="29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34" fillId="0" borderId="30" xfId="0" applyFont="1" applyBorder="1" applyAlignment="1">
      <alignment horizontal="center" vertical="center" wrapText="1"/>
    </xf>
    <xf numFmtId="0" fontId="34" fillId="0" borderId="31" xfId="0" applyFon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left" vertical="center" wrapText="1"/>
    </xf>
    <xf numFmtId="2" fontId="34" fillId="0" borderId="5" xfId="0" applyNumberFormat="1" applyFont="1" applyBorder="1" applyAlignment="1">
      <alignment horizontal="center" vertical="center" wrapText="1"/>
    </xf>
    <xf numFmtId="0" fontId="34" fillId="9" borderId="5" xfId="0" applyFont="1" applyFill="1" applyBorder="1" applyAlignment="1">
      <alignment horizontal="center" vertical="center" wrapText="1"/>
    </xf>
    <xf numFmtId="4" fontId="34" fillId="0" borderId="5" xfId="0" applyNumberFormat="1" applyFont="1" applyBorder="1" applyAlignment="1">
      <alignment horizontal="center" vertical="center" wrapText="1"/>
    </xf>
    <xf numFmtId="4" fontId="34" fillId="10" borderId="5" xfId="0" applyNumberFormat="1" applyFont="1" applyFill="1" applyBorder="1" applyAlignment="1">
      <alignment horizontal="center" vertical="center" wrapText="1"/>
    </xf>
    <xf numFmtId="4" fontId="34" fillId="0" borderId="6" xfId="0" applyNumberFormat="1" applyFont="1" applyBorder="1" applyAlignment="1">
      <alignment horizontal="center" vertical="center" wrapText="1"/>
    </xf>
    <xf numFmtId="4" fontId="34" fillId="0" borderId="0" xfId="0" applyNumberFormat="1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4" fillId="0" borderId="32" xfId="0" applyFont="1" applyBorder="1" applyAlignment="1">
      <alignment horizontal="center" vertical="center" wrapText="1"/>
    </xf>
    <xf numFmtId="0" fontId="34" fillId="9" borderId="1" xfId="0" applyFont="1" applyFill="1" applyBorder="1" applyAlignment="1">
      <alignment horizontal="center" vertical="center" wrapText="1"/>
    </xf>
    <xf numFmtId="4" fontId="34" fillId="10" borderId="1" xfId="0" applyNumberFormat="1" applyFont="1" applyFill="1" applyBorder="1" applyAlignment="1">
      <alignment horizontal="center" vertical="center" wrapText="1"/>
    </xf>
    <xf numFmtId="4" fontId="34" fillId="11" borderId="1" xfId="0" applyNumberFormat="1" applyFont="1" applyFill="1" applyBorder="1" applyAlignment="1">
      <alignment horizontal="center" vertical="center" wrapText="1"/>
    </xf>
    <xf numFmtId="4" fontId="34" fillId="0" borderId="1" xfId="0" applyNumberFormat="1" applyFont="1" applyBorder="1" applyAlignment="1">
      <alignment horizontal="center" vertical="center" wrapText="1"/>
    </xf>
    <xf numFmtId="4" fontId="34" fillId="0" borderId="33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center" wrapText="1"/>
    </xf>
    <xf numFmtId="4" fontId="34" fillId="0" borderId="1" xfId="0" applyNumberFormat="1" applyFont="1" applyBorder="1" applyAlignment="1">
      <alignment horizontal="left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4" fillId="0" borderId="8" xfId="0" applyFont="1" applyBorder="1" applyAlignment="1">
      <alignment horizontal="left" vertical="center" wrapText="1"/>
    </xf>
    <xf numFmtId="4" fontId="34" fillId="0" borderId="8" xfId="0" applyNumberFormat="1" applyFont="1" applyBorder="1" applyAlignment="1">
      <alignment horizontal="center" vertical="center" wrapText="1"/>
    </xf>
    <xf numFmtId="4" fontId="34" fillId="0" borderId="8" xfId="0" applyNumberFormat="1" applyFont="1" applyBorder="1" applyAlignment="1">
      <alignment wrapText="1"/>
    </xf>
    <xf numFmtId="4" fontId="34" fillId="0" borderId="9" xfId="0" applyNumberFormat="1" applyFont="1" applyBorder="1" applyAlignment="1">
      <alignment horizontal="center" vertical="center" wrapText="1"/>
    </xf>
    <xf numFmtId="0" fontId="34" fillId="5" borderId="1" xfId="0" applyFont="1" applyFill="1" applyBorder="1" applyAlignment="1">
      <alignment horizontal="center" vertical="center" wrapText="1"/>
    </xf>
    <xf numFmtId="4" fontId="34" fillId="5" borderId="1" xfId="0" applyNumberFormat="1" applyFont="1" applyFill="1" applyBorder="1" applyAlignment="1">
      <alignment horizontal="center" vertical="center" wrapText="1"/>
    </xf>
    <xf numFmtId="0" fontId="34" fillId="0" borderId="4" xfId="0" applyFont="1" applyBorder="1" applyAlignment="1">
      <alignment wrapText="1"/>
    </xf>
    <xf numFmtId="0" fontId="34" fillId="0" borderId="5" xfId="0" applyFont="1" applyBorder="1" applyAlignment="1">
      <alignment wrapText="1"/>
    </xf>
    <xf numFmtId="0" fontId="34" fillId="0" borderId="32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4" fillId="0" borderId="7" xfId="0" applyFont="1" applyBorder="1" applyAlignment="1">
      <alignment wrapText="1"/>
    </xf>
    <xf numFmtId="0" fontId="34" fillId="10" borderId="34" xfId="0" applyFont="1" applyFill="1" applyBorder="1" applyAlignment="1">
      <alignment wrapText="1"/>
    </xf>
    <xf numFmtId="0" fontId="34" fillId="0" borderId="6" xfId="0" applyFont="1" applyBorder="1" applyAlignment="1">
      <alignment horizontal="center" vertical="center" wrapText="1"/>
    </xf>
    <xf numFmtId="0" fontId="34" fillId="10" borderId="0" xfId="0" applyFont="1" applyFill="1" applyAlignment="1">
      <alignment wrapText="1"/>
    </xf>
    <xf numFmtId="0" fontId="34" fillId="10" borderId="1" xfId="0" applyFont="1" applyFill="1" applyBorder="1" applyAlignment="1">
      <alignment horizontal="center" vertical="center" wrapText="1"/>
    </xf>
    <xf numFmtId="165" fontId="34" fillId="0" borderId="1" xfId="0" applyNumberFormat="1" applyFont="1" applyBorder="1" applyAlignment="1">
      <alignment horizontal="center" vertical="center" wrapText="1"/>
    </xf>
    <xf numFmtId="0" fontId="34" fillId="5" borderId="0" xfId="0" applyFont="1" applyFill="1" applyAlignment="1">
      <alignment wrapText="1"/>
    </xf>
    <xf numFmtId="0" fontId="34" fillId="10" borderId="35" xfId="0" applyFont="1" applyFill="1" applyBorder="1" applyAlignment="1">
      <alignment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4" fontId="34" fillId="0" borderId="1" xfId="0" applyNumberFormat="1" applyFont="1" applyBorder="1" applyAlignment="1">
      <alignment wrapText="1"/>
    </xf>
    <xf numFmtId="0" fontId="34" fillId="0" borderId="1" xfId="0" applyFont="1" applyBorder="1" applyAlignment="1">
      <alignment vertical="center" wrapText="1"/>
    </xf>
    <xf numFmtId="0" fontId="34" fillId="6" borderId="1" xfId="0" applyFont="1" applyFill="1" applyBorder="1" applyAlignment="1">
      <alignment vertical="center" wrapText="1"/>
    </xf>
    <xf numFmtId="0" fontId="34" fillId="12" borderId="4" xfId="0" applyFont="1" applyFill="1" applyBorder="1" applyAlignment="1">
      <alignment wrapText="1"/>
    </xf>
    <xf numFmtId="0" fontId="34" fillId="12" borderId="5" xfId="0" applyFont="1" applyFill="1" applyBorder="1" applyAlignment="1">
      <alignment vertical="center" wrapText="1"/>
    </xf>
    <xf numFmtId="0" fontId="34" fillId="13" borderId="5" xfId="0" applyFont="1" applyFill="1" applyBorder="1" applyAlignment="1">
      <alignment horizontal="center" vertical="center" wrapText="1"/>
    </xf>
    <xf numFmtId="0" fontId="34" fillId="12" borderId="32" xfId="0" applyFont="1" applyFill="1" applyBorder="1" applyAlignment="1">
      <alignment wrapText="1"/>
    </xf>
    <xf numFmtId="0" fontId="34" fillId="12" borderId="1" xfId="0" applyFont="1" applyFill="1" applyBorder="1" applyAlignment="1">
      <alignment vertical="center" wrapText="1"/>
    </xf>
    <xf numFmtId="0" fontId="34" fillId="13" borderId="1" xfId="0" applyFont="1" applyFill="1" applyBorder="1" applyAlignment="1">
      <alignment horizontal="center" vertical="center" wrapText="1"/>
    </xf>
    <xf numFmtId="0" fontId="34" fillId="14" borderId="1" xfId="0" applyFont="1" applyFill="1" applyBorder="1" applyAlignment="1">
      <alignment horizontal="center" vertical="center" wrapText="1"/>
    </xf>
    <xf numFmtId="0" fontId="34" fillId="12" borderId="1" xfId="0" applyFont="1" applyFill="1" applyBorder="1" applyAlignment="1">
      <alignment wrapText="1"/>
    </xf>
    <xf numFmtId="165" fontId="34" fillId="13" borderId="1" xfId="0" applyNumberFormat="1" applyFont="1" applyFill="1" applyBorder="1" applyAlignment="1">
      <alignment horizontal="center" vertical="center" wrapText="1"/>
    </xf>
    <xf numFmtId="0" fontId="34" fillId="12" borderId="32" xfId="0" applyFont="1" applyFill="1" applyBorder="1" applyAlignment="1">
      <alignment vertical="center" wrapText="1"/>
    </xf>
    <xf numFmtId="4" fontId="34" fillId="12" borderId="1" xfId="0" applyNumberFormat="1" applyFont="1" applyFill="1" applyBorder="1" applyAlignment="1">
      <alignment horizontal="center" vertical="center" wrapText="1"/>
    </xf>
    <xf numFmtId="0" fontId="34" fillId="13" borderId="1" xfId="0" applyFont="1" applyFill="1" applyBorder="1" applyAlignment="1">
      <alignment wrapText="1"/>
    </xf>
    <xf numFmtId="0" fontId="34" fillId="12" borderId="7" xfId="0" applyFont="1" applyFill="1" applyBorder="1" applyAlignment="1">
      <alignment vertical="center" wrapText="1"/>
    </xf>
    <xf numFmtId="4" fontId="34" fillId="12" borderId="8" xfId="0" applyNumberFormat="1" applyFont="1" applyFill="1" applyBorder="1" applyAlignment="1">
      <alignment horizontal="center" vertical="center" wrapText="1"/>
    </xf>
    <xf numFmtId="0" fontId="34" fillId="13" borderId="8" xfId="0" applyFont="1" applyFill="1" applyBorder="1" applyAlignment="1">
      <alignment wrapText="1"/>
    </xf>
    <xf numFmtId="0" fontId="34" fillId="12" borderId="26" xfId="0" applyFont="1" applyFill="1" applyBorder="1" applyAlignment="1">
      <alignment vertical="center" wrapText="1"/>
    </xf>
    <xf numFmtId="0" fontId="34" fillId="12" borderId="28" xfId="0" applyFont="1" applyFill="1" applyBorder="1" applyAlignment="1">
      <alignment horizontal="center" vertical="center" wrapText="1"/>
    </xf>
    <xf numFmtId="4" fontId="34" fillId="12" borderId="33" xfId="0" applyNumberFormat="1" applyFont="1" applyFill="1" applyBorder="1" applyAlignment="1">
      <alignment horizontal="center" vertical="center" wrapText="1"/>
    </xf>
    <xf numFmtId="4" fontId="34" fillId="0" borderId="0" xfId="0" applyNumberFormat="1" applyFont="1" applyAlignment="1">
      <alignment wrapText="1"/>
    </xf>
    <xf numFmtId="4" fontId="16" fillId="0" borderId="8" xfId="0" applyNumberFormat="1" applyFont="1" applyBorder="1" applyAlignment="1">
      <alignment horizontal="center" vertical="center"/>
    </xf>
    <xf numFmtId="4" fontId="16" fillId="0" borderId="9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vertical="center" wrapText="1"/>
    </xf>
    <xf numFmtId="4" fontId="14" fillId="15" borderId="1" xfId="0" applyNumberFormat="1" applyFont="1" applyFill="1" applyBorder="1" applyAlignment="1">
      <alignment horizontal="center" vertical="center"/>
    </xf>
    <xf numFmtId="170" fontId="14" fillId="0" borderId="0" xfId="0" applyNumberFormat="1" applyFont="1"/>
    <xf numFmtId="0" fontId="14" fillId="0" borderId="0" xfId="0" applyFont="1" applyAlignment="1">
      <alignment vertical="center"/>
    </xf>
    <xf numFmtId="0" fontId="14" fillId="5" borderId="0" xfId="0" applyFont="1" applyFill="1" applyAlignment="1">
      <alignment vertical="center"/>
    </xf>
    <xf numFmtId="0" fontId="4" fillId="5" borderId="0" xfId="0" applyFont="1" applyFill="1"/>
    <xf numFmtId="0" fontId="14" fillId="5" borderId="0" xfId="0" applyFont="1" applyFill="1"/>
    <xf numFmtId="4" fontId="14" fillId="0" borderId="0" xfId="0" applyNumberFormat="1" applyFont="1" applyAlignment="1">
      <alignment horizontal="center" vertical="center"/>
    </xf>
    <xf numFmtId="4" fontId="14" fillId="4" borderId="1" xfId="0" applyNumberFormat="1" applyFont="1" applyFill="1" applyBorder="1" applyAlignment="1">
      <alignment horizontal="center" vertical="center"/>
    </xf>
    <xf numFmtId="0" fontId="36" fillId="0" borderId="0" xfId="0" applyFont="1"/>
    <xf numFmtId="4" fontId="14" fillId="16" borderId="1" xfId="0" applyNumberFormat="1" applyFont="1" applyFill="1" applyBorder="1" applyAlignment="1">
      <alignment horizontal="center" vertical="center"/>
    </xf>
    <xf numFmtId="3" fontId="37" fillId="0" borderId="0" xfId="0" applyNumberFormat="1" applyFont="1" applyAlignment="1">
      <alignment horizontal="center" vertical="center"/>
    </xf>
    <xf numFmtId="170" fontId="15" fillId="0" borderId="1" xfId="0" applyNumberFormat="1" applyFont="1" applyBorder="1" applyAlignment="1">
      <alignment horizontal="center" vertical="center"/>
    </xf>
    <xf numFmtId="4" fontId="37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17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0" fontId="14" fillId="0" borderId="1" xfId="0" applyNumberFormat="1" applyFont="1" applyBorder="1" applyAlignment="1">
      <alignment horizontal="center" vertical="center"/>
    </xf>
    <xf numFmtId="170" fontId="14" fillId="5" borderId="1" xfId="0" applyNumberFormat="1" applyFont="1" applyFill="1" applyBorder="1" applyAlignment="1">
      <alignment horizontal="center" vertical="center"/>
    </xf>
    <xf numFmtId="170" fontId="15" fillId="17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9" fontId="14" fillId="0" borderId="1" xfId="0" applyNumberFormat="1" applyFont="1" applyBorder="1" applyAlignment="1">
      <alignment horizontal="center" vertical="center"/>
    </xf>
    <xf numFmtId="9" fontId="14" fillId="17" borderId="1" xfId="0" applyNumberFormat="1" applyFont="1" applyFill="1" applyBorder="1" applyAlignment="1">
      <alignment horizontal="center" vertical="center"/>
    </xf>
    <xf numFmtId="171" fontId="14" fillId="0" borderId="1" xfId="0" applyNumberFormat="1" applyFont="1" applyBorder="1" applyAlignment="1">
      <alignment horizontal="center" vertical="center"/>
    </xf>
    <xf numFmtId="4" fontId="14" fillId="18" borderId="1" xfId="0" applyNumberFormat="1" applyFont="1" applyFill="1" applyBorder="1" applyAlignment="1">
      <alignment horizontal="center" vertical="center"/>
    </xf>
    <xf numFmtId="10" fontId="10" fillId="0" borderId="0" xfId="0" applyNumberFormat="1" applyFont="1"/>
    <xf numFmtId="0" fontId="15" fillId="19" borderId="1" xfId="0" applyFont="1" applyFill="1" applyBorder="1" applyAlignment="1">
      <alignment horizontal="center" vertical="center"/>
    </xf>
    <xf numFmtId="0" fontId="4" fillId="6" borderId="0" xfId="0" applyFont="1" applyFill="1"/>
    <xf numFmtId="0" fontId="0" fillId="6" borderId="0" xfId="0" applyFill="1"/>
    <xf numFmtId="0" fontId="38" fillId="6" borderId="0" xfId="0" applyFont="1" applyFill="1" applyAlignment="1">
      <alignment horizontal="center" vertical="center"/>
    </xf>
    <xf numFmtId="0" fontId="12" fillId="6" borderId="0" xfId="0" applyFont="1" applyFill="1" applyAlignment="1">
      <alignment horizontal="left" vertical="center" wrapText="1"/>
    </xf>
    <xf numFmtId="0" fontId="14" fillId="6" borderId="0" xfId="0" applyFont="1" applyFill="1"/>
    <xf numFmtId="0" fontId="36" fillId="6" borderId="0" xfId="0" applyFont="1" applyFill="1"/>
    <xf numFmtId="0" fontId="37" fillId="6" borderId="0" xfId="0" applyFont="1" applyFill="1" applyAlignment="1">
      <alignment horizontal="center" vertical="center"/>
    </xf>
    <xf numFmtId="10" fontId="36" fillId="6" borderId="0" xfId="0" applyNumberFormat="1" applyFont="1" applyFill="1" applyAlignment="1">
      <alignment horizontal="center" vertical="center"/>
    </xf>
    <xf numFmtId="0" fontId="4" fillId="20" borderId="0" xfId="0" applyFont="1" applyFill="1" applyAlignment="1">
      <alignment horizontal="center" vertical="center"/>
    </xf>
    <xf numFmtId="9" fontId="14" fillId="0" borderId="3" xfId="0" applyNumberFormat="1" applyFont="1" applyBorder="1" applyAlignment="1">
      <alignment horizontal="center" vertical="center"/>
    </xf>
    <xf numFmtId="172" fontId="32" fillId="6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0" xfId="0" applyNumberFormat="1" applyFont="1"/>
    <xf numFmtId="0" fontId="44" fillId="0" borderId="0" xfId="2"/>
    <xf numFmtId="0" fontId="45" fillId="0" borderId="0" xfId="2" applyFont="1"/>
    <xf numFmtId="0" fontId="46" fillId="0" borderId="0" xfId="1" applyFont="1" applyAlignment="1">
      <alignment horizontal="left" vertical="center"/>
    </xf>
    <xf numFmtId="0" fontId="46" fillId="0" borderId="0" xfId="1" applyFont="1" applyAlignment="1">
      <alignment horizontal="right" vertical="center"/>
    </xf>
    <xf numFmtId="0" fontId="46" fillId="0" borderId="0" xfId="1" applyFont="1" applyAlignment="1">
      <alignment vertical="center"/>
    </xf>
    <xf numFmtId="0" fontId="50" fillId="0" borderId="0" xfId="1" applyFont="1" applyAlignment="1">
      <alignment horizontal="right" vertical="center"/>
    </xf>
    <xf numFmtId="0" fontId="50" fillId="0" borderId="0" xfId="1" applyFont="1" applyAlignment="1">
      <alignment horizontal="left" vertical="center"/>
    </xf>
    <xf numFmtId="0" fontId="42" fillId="0" borderId="37" xfId="1" applyBorder="1" applyAlignment="1">
      <alignment horizontal="center" vertical="center" wrapText="1"/>
    </xf>
    <xf numFmtId="0" fontId="51" fillId="0" borderId="37" xfId="1" applyFont="1" applyBorder="1" applyAlignment="1">
      <alignment horizontal="center" vertical="center" wrapText="1"/>
    </xf>
    <xf numFmtId="0" fontId="51" fillId="0" borderId="37" xfId="1" applyFont="1" applyBorder="1" applyAlignment="1">
      <alignment horizontal="left" vertical="center" wrapText="1"/>
    </xf>
    <xf numFmtId="174" fontId="51" fillId="0" borderId="38" xfId="3" applyNumberFormat="1" applyFont="1" applyFill="1" applyBorder="1" applyAlignment="1">
      <alignment vertical="center" wrapText="1"/>
    </xf>
    <xf numFmtId="0" fontId="51" fillId="0" borderId="39" xfId="1" applyFont="1" applyBorder="1" applyAlignment="1">
      <alignment horizontal="left" vertical="center" wrapText="1" indent="1"/>
    </xf>
    <xf numFmtId="174" fontId="51" fillId="0" borderId="37" xfId="3" applyNumberFormat="1" applyFont="1" applyFill="1" applyBorder="1" applyAlignment="1">
      <alignment horizontal="center" vertical="center" wrapText="1"/>
    </xf>
    <xf numFmtId="0" fontId="45" fillId="0" borderId="0" xfId="2" applyFont="1" applyAlignment="1">
      <alignment horizontal="right"/>
    </xf>
    <xf numFmtId="0" fontId="45" fillId="0" borderId="0" xfId="2" applyFont="1" applyAlignment="1">
      <alignment horizontal="left"/>
    </xf>
    <xf numFmtId="0" fontId="51" fillId="0" borderId="37" xfId="1" applyFont="1" applyBorder="1" applyAlignment="1">
      <alignment horizontal="left" vertical="center" wrapText="1" indent="1"/>
    </xf>
    <xf numFmtId="0" fontId="44" fillId="0" borderId="0" xfId="2" applyAlignment="1">
      <alignment horizontal="right"/>
    </xf>
    <xf numFmtId="4" fontId="45" fillId="0" borderId="0" xfId="2" applyNumberFormat="1" applyFont="1" applyAlignment="1">
      <alignment horizontal="right" vertical="center"/>
    </xf>
    <xf numFmtId="174" fontId="51" fillId="0" borderId="0" xfId="3" applyNumberFormat="1" applyFont="1" applyFill="1" applyBorder="1" applyAlignment="1">
      <alignment horizontal="left" vertical="center" wrapText="1"/>
    </xf>
    <xf numFmtId="175" fontId="45" fillId="0" borderId="0" xfId="2" applyNumberFormat="1" applyFont="1"/>
    <xf numFmtId="174" fontId="51" fillId="0" borderId="38" xfId="3" applyNumberFormat="1" applyFont="1" applyFill="1" applyBorder="1" applyAlignment="1">
      <alignment horizontal="center" vertical="center" wrapText="1"/>
    </xf>
    <xf numFmtId="0" fontId="45" fillId="0" borderId="0" xfId="2" applyFont="1" applyAlignment="1">
      <alignment horizontal="right" vertical="center"/>
    </xf>
    <xf numFmtId="0" fontId="51" fillId="0" borderId="38" xfId="1" applyFont="1" applyBorder="1" applyAlignment="1">
      <alignment horizontal="center" vertical="center" wrapText="1"/>
    </xf>
    <xf numFmtId="0" fontId="51" fillId="0" borderId="38" xfId="1" applyFont="1" applyBorder="1" applyAlignment="1">
      <alignment horizontal="left" vertical="center" wrapText="1"/>
    </xf>
    <xf numFmtId="0" fontId="51" fillId="0" borderId="40" xfId="1" applyFont="1" applyBorder="1" applyAlignment="1">
      <alignment horizontal="center" vertical="center" wrapText="1"/>
    </xf>
    <xf numFmtId="0" fontId="51" fillId="0" borderId="40" xfId="1" applyFont="1" applyBorder="1" applyAlignment="1">
      <alignment horizontal="left" vertical="center" wrapText="1"/>
    </xf>
    <xf numFmtId="174" fontId="51" fillId="0" borderId="40" xfId="3" applyNumberFormat="1" applyFont="1" applyFill="1" applyBorder="1" applyAlignment="1">
      <alignment horizontal="center" vertical="center" wrapText="1"/>
    </xf>
    <xf numFmtId="0" fontId="45" fillId="0" borderId="0" xfId="2" applyFont="1" applyAlignment="1">
      <alignment horizontal="right" wrapText="1"/>
    </xf>
    <xf numFmtId="176" fontId="52" fillId="0" borderId="0" xfId="2" applyNumberFormat="1" applyFont="1" applyAlignment="1">
      <alignment horizontal="center" vertical="center" wrapText="1"/>
    </xf>
    <xf numFmtId="177" fontId="54" fillId="0" borderId="0" xfId="2" applyNumberFormat="1" applyFont="1"/>
    <xf numFmtId="174" fontId="51" fillId="0" borderId="0" xfId="3" applyNumberFormat="1" applyFont="1" applyFill="1" applyBorder="1" applyAlignment="1">
      <alignment horizontal="right" vertical="center" wrapText="1"/>
    </xf>
    <xf numFmtId="2" fontId="51" fillId="0" borderId="37" xfId="1" applyNumberFormat="1" applyFont="1" applyBorder="1" applyAlignment="1">
      <alignment horizontal="center" vertical="center" wrapText="1"/>
    </xf>
    <xf numFmtId="0" fontId="53" fillId="0" borderId="40" xfId="5" applyFont="1" applyBorder="1" applyAlignment="1">
      <alignment horizontal="left" vertical="center" wrapText="1"/>
    </xf>
    <xf numFmtId="0" fontId="52" fillId="0" borderId="42" xfId="2" applyFont="1" applyBorder="1" applyAlignment="1">
      <alignment horizontal="center" vertical="center" wrapText="1"/>
    </xf>
    <xf numFmtId="0" fontId="52" fillId="0" borderId="43" xfId="2" applyFont="1" applyBorder="1" applyAlignment="1">
      <alignment horizontal="center" vertical="center" wrapText="1"/>
    </xf>
    <xf numFmtId="176" fontId="52" fillId="0" borderId="41" xfId="2" applyNumberFormat="1" applyFont="1" applyBorder="1" applyAlignment="1">
      <alignment horizontal="center" vertical="center" wrapText="1"/>
    </xf>
    <xf numFmtId="176" fontId="52" fillId="0" borderId="45" xfId="2" applyNumberFormat="1" applyFont="1" applyBorder="1" applyAlignment="1">
      <alignment horizontal="center" vertical="center" wrapText="1"/>
    </xf>
    <xf numFmtId="0" fontId="55" fillId="0" borderId="0" xfId="1" applyFont="1" applyAlignment="1">
      <alignment horizontal="left" vertical="center" wrapText="1"/>
    </xf>
    <xf numFmtId="0" fontId="43" fillId="0" borderId="0" xfId="1" applyFont="1" applyAlignment="1">
      <alignment horizontal="left" vertical="center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176" fontId="52" fillId="0" borderId="44" xfId="2" applyNumberFormat="1" applyFont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4" fillId="6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vertical="center" wrapText="1"/>
    </xf>
    <xf numFmtId="0" fontId="22" fillId="6" borderId="0" xfId="0" applyFont="1" applyFill="1" applyAlignment="1">
      <alignment horizontal="center" vertical="center"/>
    </xf>
    <xf numFmtId="166" fontId="23" fillId="6" borderId="0" xfId="0" applyNumberFormat="1" applyFont="1" applyFill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18" fillId="6" borderId="0" xfId="0" applyFont="1" applyFill="1" applyAlignment="1">
      <alignment horizontal="right" vertical="center"/>
    </xf>
    <xf numFmtId="0" fontId="9" fillId="6" borderId="0" xfId="0" applyFont="1" applyFill="1" applyAlignment="1">
      <alignment horizontal="center" vertical="center"/>
    </xf>
    <xf numFmtId="0" fontId="15" fillId="6" borderId="12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/>
    </xf>
    <xf numFmtId="0" fontId="21" fillId="6" borderId="19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 wrapText="1"/>
    </xf>
    <xf numFmtId="49" fontId="17" fillId="0" borderId="15" xfId="0" applyNumberFormat="1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0" fontId="17" fillId="0" borderId="16" xfId="0" applyFont="1" applyBorder="1" applyAlignment="1">
      <alignment vertical="center" wrapText="1"/>
    </xf>
    <xf numFmtId="4" fontId="17" fillId="0" borderId="13" xfId="0" applyNumberFormat="1" applyFont="1" applyBorder="1" applyAlignment="1">
      <alignment horizontal="center" vertical="center" wrapText="1"/>
    </xf>
    <xf numFmtId="4" fontId="17" fillId="0" borderId="15" xfId="0" applyNumberFormat="1" applyFont="1" applyBorder="1" applyAlignment="1">
      <alignment vertical="center" wrapText="1"/>
    </xf>
    <xf numFmtId="4" fontId="17" fillId="0" borderId="16" xfId="0" applyNumberFormat="1" applyFont="1" applyBorder="1" applyAlignment="1">
      <alignment vertical="center" wrapText="1"/>
    </xf>
    <xf numFmtId="0" fontId="17" fillId="0" borderId="13" xfId="0" applyFont="1" applyBorder="1" applyAlignment="1">
      <alignment horizontal="left" vertical="center" wrapText="1"/>
    </xf>
    <xf numFmtId="4" fontId="17" fillId="0" borderId="15" xfId="0" applyNumberFormat="1" applyFont="1" applyBorder="1" applyAlignment="1">
      <alignment horizontal="left" vertical="center" wrapText="1"/>
    </xf>
    <xf numFmtId="4" fontId="17" fillId="0" borderId="16" xfId="0" applyNumberFormat="1" applyFont="1" applyBorder="1" applyAlignment="1">
      <alignment horizontal="left" vertical="center" wrapText="1"/>
    </xf>
    <xf numFmtId="49" fontId="17" fillId="0" borderId="13" xfId="0" applyNumberFormat="1" applyFont="1" applyBorder="1" applyAlignment="1">
      <alignment horizontal="center" vertical="center" wrapText="1"/>
    </xf>
    <xf numFmtId="49" fontId="17" fillId="0" borderId="16" xfId="0" applyNumberFormat="1" applyFont="1" applyBorder="1" applyAlignment="1">
      <alignment vertical="center" wrapText="1"/>
    </xf>
    <xf numFmtId="4" fontId="17" fillId="0" borderId="13" xfId="0" applyNumberFormat="1" applyFont="1" applyBorder="1" applyAlignment="1">
      <alignment horizontal="left" vertical="center" wrapText="1"/>
    </xf>
    <xf numFmtId="49" fontId="17" fillId="0" borderId="15" xfId="0" applyNumberFormat="1" applyFont="1" applyBorder="1" applyAlignment="1">
      <alignment horizontal="left" vertical="center" wrapText="1"/>
    </xf>
    <xf numFmtId="49" fontId="17" fillId="0" borderId="16" xfId="0" applyNumberFormat="1" applyFont="1" applyBorder="1" applyAlignment="1">
      <alignment horizontal="left" vertical="center" wrapText="1"/>
    </xf>
    <xf numFmtId="49" fontId="17" fillId="0" borderId="13" xfId="0" applyNumberFormat="1" applyFont="1" applyBorder="1" applyAlignment="1">
      <alignment horizontal="left" vertical="center" wrapText="1"/>
    </xf>
    <xf numFmtId="2" fontId="17" fillId="0" borderId="13" xfId="0" applyNumberFormat="1" applyFont="1" applyBorder="1" applyAlignment="1">
      <alignment horizontal="left" vertical="center" wrapText="1"/>
    </xf>
    <xf numFmtId="2" fontId="17" fillId="0" borderId="15" xfId="0" applyNumberFormat="1" applyFont="1" applyBorder="1" applyAlignment="1">
      <alignment horizontal="left" vertical="center" wrapText="1"/>
    </xf>
    <xf numFmtId="2" fontId="17" fillId="0" borderId="16" xfId="0" applyNumberFormat="1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4" fillId="5" borderId="0" xfId="0" applyFont="1" applyFill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24" fillId="0" borderId="19" xfId="0" applyFont="1" applyBorder="1" applyAlignment="1">
      <alignment horizontal="left" vertical="top" wrapText="1"/>
    </xf>
    <xf numFmtId="0" fontId="29" fillId="0" borderId="0" xfId="0" applyFont="1" applyAlignment="1">
      <alignment horizontal="left" vertical="top" wrapText="1"/>
    </xf>
    <xf numFmtId="168" fontId="24" fillId="0" borderId="0" xfId="0" applyNumberFormat="1" applyFont="1" applyAlignment="1">
      <alignment horizontal="left" vertical="top"/>
    </xf>
    <xf numFmtId="168" fontId="24" fillId="0" borderId="19" xfId="0" applyNumberFormat="1" applyFont="1" applyBorder="1" applyAlignment="1">
      <alignment horizontal="right" vertical="top"/>
    </xf>
    <xf numFmtId="168" fontId="30" fillId="0" borderId="0" xfId="0" applyNumberFormat="1" applyFont="1" applyAlignment="1">
      <alignment horizontal="left" vertical="top"/>
    </xf>
    <xf numFmtId="168" fontId="30" fillId="0" borderId="19" xfId="0" applyNumberFormat="1" applyFont="1" applyBorder="1" applyAlignment="1">
      <alignment horizontal="right" vertical="top"/>
    </xf>
    <xf numFmtId="0" fontId="10" fillId="0" borderId="2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top" wrapText="1"/>
    </xf>
    <xf numFmtId="168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32" fillId="0" borderId="12" xfId="0" applyFont="1" applyBorder="1" applyAlignment="1">
      <alignment horizontal="center" wrapText="1"/>
    </xf>
    <xf numFmtId="0" fontId="32" fillId="0" borderId="0" xfId="0" applyFont="1" applyAlignment="1">
      <alignment horizontal="center" wrapText="1"/>
    </xf>
    <xf numFmtId="0" fontId="33" fillId="0" borderId="12" xfId="0" applyFont="1" applyBorder="1" applyAlignment="1">
      <alignment horizontal="center" wrapText="1"/>
    </xf>
    <xf numFmtId="0" fontId="17" fillId="0" borderId="19" xfId="0" applyFont="1" applyBorder="1" applyAlignment="1">
      <alignment horizontal="center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4" fillId="5" borderId="1" xfId="0" applyFont="1" applyFill="1" applyBorder="1" applyAlignment="1">
      <alignment horizontal="center" vertical="center" wrapText="1"/>
    </xf>
    <xf numFmtId="0" fontId="34" fillId="0" borderId="29" xfId="0" applyFont="1" applyBorder="1" applyAlignment="1">
      <alignment horizontal="center" vertical="center" wrapText="1"/>
    </xf>
    <xf numFmtId="0" fontId="34" fillId="0" borderId="36" xfId="0" applyFont="1" applyBorder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170" fontId="39" fillId="0" borderId="1" xfId="0" applyNumberFormat="1" applyFont="1" applyBorder="1" applyAlignment="1">
      <alignment horizontal="left" vertical="center"/>
    </xf>
    <xf numFmtId="0" fontId="40" fillId="0" borderId="0" xfId="0" applyFont="1"/>
    <xf numFmtId="0" fontId="4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/>
    </xf>
    <xf numFmtId="0" fontId="14" fillId="16" borderId="1" xfId="0" applyFont="1" applyFill="1" applyBorder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14" fillId="18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4" fillId="15" borderId="1" xfId="0" applyFont="1" applyFill="1" applyBorder="1" applyAlignment="1">
      <alignment horizontal="left" vertical="center"/>
    </xf>
    <xf numFmtId="0" fontId="38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6">
    <cellStyle name="Normal" xfId="1"/>
    <cellStyle name="Normal 2" xfId="4"/>
    <cellStyle name="Normal 2 2" xfId="5"/>
    <cellStyle name="Обычный" xfId="0" builtinId="0"/>
    <cellStyle name="Обычный 2 4" xfId="2"/>
    <cellStyle name="Финансовый 2" xfId="3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314" customWidth="1"/>
    <col min="2" max="2" width="47.42578125" style="314" customWidth="1"/>
    <col min="3" max="3" width="33.140625" style="314" customWidth="1"/>
    <col min="4" max="4" width="6.7109375" style="314" customWidth="1"/>
    <col min="5" max="5" width="18" style="315" customWidth="1"/>
    <col min="6" max="6" width="2" style="314" customWidth="1"/>
    <col min="7" max="11" width="15.42578125" style="315" customWidth="1"/>
    <col min="12" max="256" width="9.140625" style="314"/>
    <col min="257" max="257" width="7.42578125" style="314" customWidth="1"/>
    <col min="258" max="258" width="47.42578125" style="314" customWidth="1"/>
    <col min="259" max="259" width="33.140625" style="314" customWidth="1"/>
    <col min="260" max="260" width="6.7109375" style="314" customWidth="1"/>
    <col min="261" max="261" width="15.42578125" style="314" customWidth="1"/>
    <col min="262" max="262" width="2" style="314" customWidth="1"/>
    <col min="263" max="267" width="12.42578125" style="314" customWidth="1"/>
    <col min="268" max="512" width="9.140625" style="314"/>
    <col min="513" max="513" width="7.42578125" style="314" customWidth="1"/>
    <col min="514" max="514" width="47.42578125" style="314" customWidth="1"/>
    <col min="515" max="515" width="33.140625" style="314" customWidth="1"/>
    <col min="516" max="516" width="6.7109375" style="314" customWidth="1"/>
    <col min="517" max="517" width="15.42578125" style="314" customWidth="1"/>
    <col min="518" max="518" width="2" style="314" customWidth="1"/>
    <col min="519" max="523" width="12.42578125" style="314" customWidth="1"/>
    <col min="524" max="768" width="9.140625" style="314"/>
    <col min="769" max="769" width="7.42578125" style="314" customWidth="1"/>
    <col min="770" max="770" width="47.42578125" style="314" customWidth="1"/>
    <col min="771" max="771" width="33.140625" style="314" customWidth="1"/>
    <col min="772" max="772" width="6.7109375" style="314" customWidth="1"/>
    <col min="773" max="773" width="15.42578125" style="314" customWidth="1"/>
    <col min="774" max="774" width="2" style="314" customWidth="1"/>
    <col min="775" max="779" width="12.42578125" style="314" customWidth="1"/>
    <col min="780" max="1024" width="9.140625" style="314"/>
    <col min="1025" max="1025" width="7.42578125" style="314" customWidth="1"/>
    <col min="1026" max="1026" width="47.42578125" style="314" customWidth="1"/>
    <col min="1027" max="1027" width="33.140625" style="314" customWidth="1"/>
    <col min="1028" max="1028" width="6.7109375" style="314" customWidth="1"/>
    <col min="1029" max="1029" width="15.42578125" style="314" customWidth="1"/>
    <col min="1030" max="1030" width="2" style="314" customWidth="1"/>
    <col min="1031" max="1035" width="12.42578125" style="314" customWidth="1"/>
    <col min="1036" max="1280" width="9.140625" style="314"/>
    <col min="1281" max="1281" width="7.42578125" style="314" customWidth="1"/>
    <col min="1282" max="1282" width="47.42578125" style="314" customWidth="1"/>
    <col min="1283" max="1283" width="33.140625" style="314" customWidth="1"/>
    <col min="1284" max="1284" width="6.7109375" style="314" customWidth="1"/>
    <col min="1285" max="1285" width="15.42578125" style="314" customWidth="1"/>
    <col min="1286" max="1286" width="2" style="314" customWidth="1"/>
    <col min="1287" max="1291" width="12.42578125" style="314" customWidth="1"/>
    <col min="1292" max="1536" width="9.140625" style="314"/>
    <col min="1537" max="1537" width="7.42578125" style="314" customWidth="1"/>
    <col min="1538" max="1538" width="47.42578125" style="314" customWidth="1"/>
    <col min="1539" max="1539" width="33.140625" style="314" customWidth="1"/>
    <col min="1540" max="1540" width="6.7109375" style="314" customWidth="1"/>
    <col min="1541" max="1541" width="15.42578125" style="314" customWidth="1"/>
    <col min="1542" max="1542" width="2" style="314" customWidth="1"/>
    <col min="1543" max="1547" width="12.42578125" style="314" customWidth="1"/>
    <col min="1548" max="1792" width="9.140625" style="314"/>
    <col min="1793" max="1793" width="7.42578125" style="314" customWidth="1"/>
    <col min="1794" max="1794" width="47.42578125" style="314" customWidth="1"/>
    <col min="1795" max="1795" width="33.140625" style="314" customWidth="1"/>
    <col min="1796" max="1796" width="6.7109375" style="314" customWidth="1"/>
    <col min="1797" max="1797" width="15.42578125" style="314" customWidth="1"/>
    <col min="1798" max="1798" width="2" style="314" customWidth="1"/>
    <col min="1799" max="1803" width="12.42578125" style="314" customWidth="1"/>
    <col min="1804" max="2048" width="9.140625" style="314"/>
    <col min="2049" max="2049" width="7.42578125" style="314" customWidth="1"/>
    <col min="2050" max="2050" width="47.42578125" style="314" customWidth="1"/>
    <col min="2051" max="2051" width="33.140625" style="314" customWidth="1"/>
    <col min="2052" max="2052" width="6.7109375" style="314" customWidth="1"/>
    <col min="2053" max="2053" width="15.42578125" style="314" customWidth="1"/>
    <col min="2054" max="2054" width="2" style="314" customWidth="1"/>
    <col min="2055" max="2059" width="12.42578125" style="314" customWidth="1"/>
    <col min="2060" max="2304" width="9.140625" style="314"/>
    <col min="2305" max="2305" width="7.42578125" style="314" customWidth="1"/>
    <col min="2306" max="2306" width="47.42578125" style="314" customWidth="1"/>
    <col min="2307" max="2307" width="33.140625" style="314" customWidth="1"/>
    <col min="2308" max="2308" width="6.7109375" style="314" customWidth="1"/>
    <col min="2309" max="2309" width="15.42578125" style="314" customWidth="1"/>
    <col min="2310" max="2310" width="2" style="314" customWidth="1"/>
    <col min="2311" max="2315" width="12.42578125" style="314" customWidth="1"/>
    <col min="2316" max="2560" width="9.140625" style="314"/>
    <col min="2561" max="2561" width="7.42578125" style="314" customWidth="1"/>
    <col min="2562" max="2562" width="47.42578125" style="314" customWidth="1"/>
    <col min="2563" max="2563" width="33.140625" style="314" customWidth="1"/>
    <col min="2564" max="2564" width="6.7109375" style="314" customWidth="1"/>
    <col min="2565" max="2565" width="15.42578125" style="314" customWidth="1"/>
    <col min="2566" max="2566" width="2" style="314" customWidth="1"/>
    <col min="2567" max="2571" width="12.42578125" style="314" customWidth="1"/>
    <col min="2572" max="2816" width="9.140625" style="314"/>
    <col min="2817" max="2817" width="7.42578125" style="314" customWidth="1"/>
    <col min="2818" max="2818" width="47.42578125" style="314" customWidth="1"/>
    <col min="2819" max="2819" width="33.140625" style="314" customWidth="1"/>
    <col min="2820" max="2820" width="6.7109375" style="314" customWidth="1"/>
    <col min="2821" max="2821" width="15.42578125" style="314" customWidth="1"/>
    <col min="2822" max="2822" width="2" style="314" customWidth="1"/>
    <col min="2823" max="2827" width="12.42578125" style="314" customWidth="1"/>
    <col min="2828" max="3072" width="9.140625" style="314"/>
    <col min="3073" max="3073" width="7.42578125" style="314" customWidth="1"/>
    <col min="3074" max="3074" width="47.42578125" style="314" customWidth="1"/>
    <col min="3075" max="3075" width="33.140625" style="314" customWidth="1"/>
    <col min="3076" max="3076" width="6.7109375" style="314" customWidth="1"/>
    <col min="3077" max="3077" width="15.42578125" style="314" customWidth="1"/>
    <col min="3078" max="3078" width="2" style="314" customWidth="1"/>
    <col min="3079" max="3083" width="12.42578125" style="314" customWidth="1"/>
    <col min="3084" max="3328" width="9.140625" style="314"/>
    <col min="3329" max="3329" width="7.42578125" style="314" customWidth="1"/>
    <col min="3330" max="3330" width="47.42578125" style="314" customWidth="1"/>
    <col min="3331" max="3331" width="33.140625" style="314" customWidth="1"/>
    <col min="3332" max="3332" width="6.7109375" style="314" customWidth="1"/>
    <col min="3333" max="3333" width="15.42578125" style="314" customWidth="1"/>
    <col min="3334" max="3334" width="2" style="314" customWidth="1"/>
    <col min="3335" max="3339" width="12.42578125" style="314" customWidth="1"/>
    <col min="3340" max="3584" width="9.140625" style="314"/>
    <col min="3585" max="3585" width="7.42578125" style="314" customWidth="1"/>
    <col min="3586" max="3586" width="47.42578125" style="314" customWidth="1"/>
    <col min="3587" max="3587" width="33.140625" style="314" customWidth="1"/>
    <col min="3588" max="3588" width="6.7109375" style="314" customWidth="1"/>
    <col min="3589" max="3589" width="15.42578125" style="314" customWidth="1"/>
    <col min="3590" max="3590" width="2" style="314" customWidth="1"/>
    <col min="3591" max="3595" width="12.42578125" style="314" customWidth="1"/>
    <col min="3596" max="3840" width="9.140625" style="314"/>
    <col min="3841" max="3841" width="7.42578125" style="314" customWidth="1"/>
    <col min="3842" max="3842" width="47.42578125" style="314" customWidth="1"/>
    <col min="3843" max="3843" width="33.140625" style="314" customWidth="1"/>
    <col min="3844" max="3844" width="6.7109375" style="314" customWidth="1"/>
    <col min="3845" max="3845" width="15.42578125" style="314" customWidth="1"/>
    <col min="3846" max="3846" width="2" style="314" customWidth="1"/>
    <col min="3847" max="3851" width="12.42578125" style="314" customWidth="1"/>
    <col min="3852" max="4096" width="9.140625" style="314"/>
    <col min="4097" max="4097" width="7.42578125" style="314" customWidth="1"/>
    <col min="4098" max="4098" width="47.42578125" style="314" customWidth="1"/>
    <col min="4099" max="4099" width="33.140625" style="314" customWidth="1"/>
    <col min="4100" max="4100" width="6.7109375" style="314" customWidth="1"/>
    <col min="4101" max="4101" width="15.42578125" style="314" customWidth="1"/>
    <col min="4102" max="4102" width="2" style="314" customWidth="1"/>
    <col min="4103" max="4107" width="12.42578125" style="314" customWidth="1"/>
    <col min="4108" max="4352" width="9.140625" style="314"/>
    <col min="4353" max="4353" width="7.42578125" style="314" customWidth="1"/>
    <col min="4354" max="4354" width="47.42578125" style="314" customWidth="1"/>
    <col min="4355" max="4355" width="33.140625" style="314" customWidth="1"/>
    <col min="4356" max="4356" width="6.7109375" style="314" customWidth="1"/>
    <col min="4357" max="4357" width="15.42578125" style="314" customWidth="1"/>
    <col min="4358" max="4358" width="2" style="314" customWidth="1"/>
    <col min="4359" max="4363" width="12.42578125" style="314" customWidth="1"/>
    <col min="4364" max="4608" width="9.140625" style="314"/>
    <col min="4609" max="4609" width="7.42578125" style="314" customWidth="1"/>
    <col min="4610" max="4610" width="47.42578125" style="314" customWidth="1"/>
    <col min="4611" max="4611" width="33.140625" style="314" customWidth="1"/>
    <col min="4612" max="4612" width="6.7109375" style="314" customWidth="1"/>
    <col min="4613" max="4613" width="15.42578125" style="314" customWidth="1"/>
    <col min="4614" max="4614" width="2" style="314" customWidth="1"/>
    <col min="4615" max="4619" width="12.42578125" style="314" customWidth="1"/>
    <col min="4620" max="4864" width="9.140625" style="314"/>
    <col min="4865" max="4865" width="7.42578125" style="314" customWidth="1"/>
    <col min="4866" max="4866" width="47.42578125" style="314" customWidth="1"/>
    <col min="4867" max="4867" width="33.140625" style="314" customWidth="1"/>
    <col min="4868" max="4868" width="6.7109375" style="314" customWidth="1"/>
    <col min="4869" max="4869" width="15.42578125" style="314" customWidth="1"/>
    <col min="4870" max="4870" width="2" style="314" customWidth="1"/>
    <col min="4871" max="4875" width="12.42578125" style="314" customWidth="1"/>
    <col min="4876" max="5120" width="9.140625" style="314"/>
    <col min="5121" max="5121" width="7.42578125" style="314" customWidth="1"/>
    <col min="5122" max="5122" width="47.42578125" style="314" customWidth="1"/>
    <col min="5123" max="5123" width="33.140625" style="314" customWidth="1"/>
    <col min="5124" max="5124" width="6.7109375" style="314" customWidth="1"/>
    <col min="5125" max="5125" width="15.42578125" style="314" customWidth="1"/>
    <col min="5126" max="5126" width="2" style="314" customWidth="1"/>
    <col min="5127" max="5131" width="12.42578125" style="314" customWidth="1"/>
    <col min="5132" max="5376" width="9.140625" style="314"/>
    <col min="5377" max="5377" width="7.42578125" style="314" customWidth="1"/>
    <col min="5378" max="5378" width="47.42578125" style="314" customWidth="1"/>
    <col min="5379" max="5379" width="33.140625" style="314" customWidth="1"/>
    <col min="5380" max="5380" width="6.7109375" style="314" customWidth="1"/>
    <col min="5381" max="5381" width="15.42578125" style="314" customWidth="1"/>
    <col min="5382" max="5382" width="2" style="314" customWidth="1"/>
    <col min="5383" max="5387" width="12.42578125" style="314" customWidth="1"/>
    <col min="5388" max="5632" width="9.140625" style="314"/>
    <col min="5633" max="5633" width="7.42578125" style="314" customWidth="1"/>
    <col min="5634" max="5634" width="47.42578125" style="314" customWidth="1"/>
    <col min="5635" max="5635" width="33.140625" style="314" customWidth="1"/>
    <col min="5636" max="5636" width="6.7109375" style="314" customWidth="1"/>
    <col min="5637" max="5637" width="15.42578125" style="314" customWidth="1"/>
    <col min="5638" max="5638" width="2" style="314" customWidth="1"/>
    <col min="5639" max="5643" width="12.42578125" style="314" customWidth="1"/>
    <col min="5644" max="5888" width="9.140625" style="314"/>
    <col min="5889" max="5889" width="7.42578125" style="314" customWidth="1"/>
    <col min="5890" max="5890" width="47.42578125" style="314" customWidth="1"/>
    <col min="5891" max="5891" width="33.140625" style="314" customWidth="1"/>
    <col min="5892" max="5892" width="6.7109375" style="314" customWidth="1"/>
    <col min="5893" max="5893" width="15.42578125" style="314" customWidth="1"/>
    <col min="5894" max="5894" width="2" style="314" customWidth="1"/>
    <col min="5895" max="5899" width="12.42578125" style="314" customWidth="1"/>
    <col min="5900" max="6144" width="9.140625" style="314"/>
    <col min="6145" max="6145" width="7.42578125" style="314" customWidth="1"/>
    <col min="6146" max="6146" width="47.42578125" style="314" customWidth="1"/>
    <col min="6147" max="6147" width="33.140625" style="314" customWidth="1"/>
    <col min="6148" max="6148" width="6.7109375" style="314" customWidth="1"/>
    <col min="6149" max="6149" width="15.42578125" style="314" customWidth="1"/>
    <col min="6150" max="6150" width="2" style="314" customWidth="1"/>
    <col min="6151" max="6155" width="12.42578125" style="314" customWidth="1"/>
    <col min="6156" max="6400" width="9.140625" style="314"/>
    <col min="6401" max="6401" width="7.42578125" style="314" customWidth="1"/>
    <col min="6402" max="6402" width="47.42578125" style="314" customWidth="1"/>
    <col min="6403" max="6403" width="33.140625" style="314" customWidth="1"/>
    <col min="6404" max="6404" width="6.7109375" style="314" customWidth="1"/>
    <col min="6405" max="6405" width="15.42578125" style="314" customWidth="1"/>
    <col min="6406" max="6406" width="2" style="314" customWidth="1"/>
    <col min="6407" max="6411" width="12.42578125" style="314" customWidth="1"/>
    <col min="6412" max="6656" width="9.140625" style="314"/>
    <col min="6657" max="6657" width="7.42578125" style="314" customWidth="1"/>
    <col min="6658" max="6658" width="47.42578125" style="314" customWidth="1"/>
    <col min="6659" max="6659" width="33.140625" style="314" customWidth="1"/>
    <col min="6660" max="6660" width="6.7109375" style="314" customWidth="1"/>
    <col min="6661" max="6661" width="15.42578125" style="314" customWidth="1"/>
    <col min="6662" max="6662" width="2" style="314" customWidth="1"/>
    <col min="6663" max="6667" width="12.42578125" style="314" customWidth="1"/>
    <col min="6668" max="6912" width="9.140625" style="314"/>
    <col min="6913" max="6913" width="7.42578125" style="314" customWidth="1"/>
    <col min="6914" max="6914" width="47.42578125" style="314" customWidth="1"/>
    <col min="6915" max="6915" width="33.140625" style="314" customWidth="1"/>
    <col min="6916" max="6916" width="6.7109375" style="314" customWidth="1"/>
    <col min="6917" max="6917" width="15.42578125" style="314" customWidth="1"/>
    <col min="6918" max="6918" width="2" style="314" customWidth="1"/>
    <col min="6919" max="6923" width="12.42578125" style="314" customWidth="1"/>
    <col min="6924" max="7168" width="9.140625" style="314"/>
    <col min="7169" max="7169" width="7.42578125" style="314" customWidth="1"/>
    <col min="7170" max="7170" width="47.42578125" style="314" customWidth="1"/>
    <col min="7171" max="7171" width="33.140625" style="314" customWidth="1"/>
    <col min="7172" max="7172" width="6.7109375" style="314" customWidth="1"/>
    <col min="7173" max="7173" width="15.42578125" style="314" customWidth="1"/>
    <col min="7174" max="7174" width="2" style="314" customWidth="1"/>
    <col min="7175" max="7179" width="12.42578125" style="314" customWidth="1"/>
    <col min="7180" max="7424" width="9.140625" style="314"/>
    <col min="7425" max="7425" width="7.42578125" style="314" customWidth="1"/>
    <col min="7426" max="7426" width="47.42578125" style="314" customWidth="1"/>
    <col min="7427" max="7427" width="33.140625" style="314" customWidth="1"/>
    <col min="7428" max="7428" width="6.7109375" style="314" customWidth="1"/>
    <col min="7429" max="7429" width="15.42578125" style="314" customWidth="1"/>
    <col min="7430" max="7430" width="2" style="314" customWidth="1"/>
    <col min="7431" max="7435" width="12.42578125" style="314" customWidth="1"/>
    <col min="7436" max="7680" width="9.140625" style="314"/>
    <col min="7681" max="7681" width="7.42578125" style="314" customWidth="1"/>
    <col min="7682" max="7682" width="47.42578125" style="314" customWidth="1"/>
    <col min="7683" max="7683" width="33.140625" style="314" customWidth="1"/>
    <col min="7684" max="7684" width="6.7109375" style="314" customWidth="1"/>
    <col min="7685" max="7685" width="15.42578125" style="314" customWidth="1"/>
    <col min="7686" max="7686" width="2" style="314" customWidth="1"/>
    <col min="7687" max="7691" width="12.42578125" style="314" customWidth="1"/>
    <col min="7692" max="7936" width="9.140625" style="314"/>
    <col min="7937" max="7937" width="7.42578125" style="314" customWidth="1"/>
    <col min="7938" max="7938" width="47.42578125" style="314" customWidth="1"/>
    <col min="7939" max="7939" width="33.140625" style="314" customWidth="1"/>
    <col min="7940" max="7940" width="6.7109375" style="314" customWidth="1"/>
    <col min="7941" max="7941" width="15.42578125" style="314" customWidth="1"/>
    <col min="7942" max="7942" width="2" style="314" customWidth="1"/>
    <col min="7943" max="7947" width="12.42578125" style="314" customWidth="1"/>
    <col min="7948" max="8192" width="9.140625" style="314"/>
    <col min="8193" max="8193" width="7.42578125" style="314" customWidth="1"/>
    <col min="8194" max="8194" width="47.42578125" style="314" customWidth="1"/>
    <col min="8195" max="8195" width="33.140625" style="314" customWidth="1"/>
    <col min="8196" max="8196" width="6.7109375" style="314" customWidth="1"/>
    <col min="8197" max="8197" width="15.42578125" style="314" customWidth="1"/>
    <col min="8198" max="8198" width="2" style="314" customWidth="1"/>
    <col min="8199" max="8203" width="12.42578125" style="314" customWidth="1"/>
    <col min="8204" max="8448" width="9.140625" style="314"/>
    <col min="8449" max="8449" width="7.42578125" style="314" customWidth="1"/>
    <col min="8450" max="8450" width="47.42578125" style="314" customWidth="1"/>
    <col min="8451" max="8451" width="33.140625" style="314" customWidth="1"/>
    <col min="8452" max="8452" width="6.7109375" style="314" customWidth="1"/>
    <col min="8453" max="8453" width="15.42578125" style="314" customWidth="1"/>
    <col min="8454" max="8454" width="2" style="314" customWidth="1"/>
    <col min="8455" max="8459" width="12.42578125" style="314" customWidth="1"/>
    <col min="8460" max="8704" width="9.140625" style="314"/>
    <col min="8705" max="8705" width="7.42578125" style="314" customWidth="1"/>
    <col min="8706" max="8706" width="47.42578125" style="314" customWidth="1"/>
    <col min="8707" max="8707" width="33.140625" style="314" customWidth="1"/>
    <col min="8708" max="8708" width="6.7109375" style="314" customWidth="1"/>
    <col min="8709" max="8709" width="15.42578125" style="314" customWidth="1"/>
    <col min="8710" max="8710" width="2" style="314" customWidth="1"/>
    <col min="8711" max="8715" width="12.42578125" style="314" customWidth="1"/>
    <col min="8716" max="8960" width="9.140625" style="314"/>
    <col min="8961" max="8961" width="7.42578125" style="314" customWidth="1"/>
    <col min="8962" max="8962" width="47.42578125" style="314" customWidth="1"/>
    <col min="8963" max="8963" width="33.140625" style="314" customWidth="1"/>
    <col min="8964" max="8964" width="6.7109375" style="314" customWidth="1"/>
    <col min="8965" max="8965" width="15.42578125" style="314" customWidth="1"/>
    <col min="8966" max="8966" width="2" style="314" customWidth="1"/>
    <col min="8967" max="8971" width="12.42578125" style="314" customWidth="1"/>
    <col min="8972" max="9216" width="9.140625" style="314"/>
    <col min="9217" max="9217" width="7.42578125" style="314" customWidth="1"/>
    <col min="9218" max="9218" width="47.42578125" style="314" customWidth="1"/>
    <col min="9219" max="9219" width="33.140625" style="314" customWidth="1"/>
    <col min="9220" max="9220" width="6.7109375" style="314" customWidth="1"/>
    <col min="9221" max="9221" width="15.42578125" style="314" customWidth="1"/>
    <col min="9222" max="9222" width="2" style="314" customWidth="1"/>
    <col min="9223" max="9227" width="12.42578125" style="314" customWidth="1"/>
    <col min="9228" max="9472" width="9.140625" style="314"/>
    <col min="9473" max="9473" width="7.42578125" style="314" customWidth="1"/>
    <col min="9474" max="9474" width="47.42578125" style="314" customWidth="1"/>
    <col min="9475" max="9475" width="33.140625" style="314" customWidth="1"/>
    <col min="9476" max="9476" width="6.7109375" style="314" customWidth="1"/>
    <col min="9477" max="9477" width="15.42578125" style="314" customWidth="1"/>
    <col min="9478" max="9478" width="2" style="314" customWidth="1"/>
    <col min="9479" max="9483" width="12.42578125" style="314" customWidth="1"/>
    <col min="9484" max="9728" width="9.140625" style="314"/>
    <col min="9729" max="9729" width="7.42578125" style="314" customWidth="1"/>
    <col min="9730" max="9730" width="47.42578125" style="314" customWidth="1"/>
    <col min="9731" max="9731" width="33.140625" style="314" customWidth="1"/>
    <col min="9732" max="9732" width="6.7109375" style="314" customWidth="1"/>
    <col min="9733" max="9733" width="15.42578125" style="314" customWidth="1"/>
    <col min="9734" max="9734" width="2" style="314" customWidth="1"/>
    <col min="9735" max="9739" width="12.42578125" style="314" customWidth="1"/>
    <col min="9740" max="9984" width="9.140625" style="314"/>
    <col min="9985" max="9985" width="7.42578125" style="314" customWidth="1"/>
    <col min="9986" max="9986" width="47.42578125" style="314" customWidth="1"/>
    <col min="9987" max="9987" width="33.140625" style="314" customWidth="1"/>
    <col min="9988" max="9988" width="6.7109375" style="314" customWidth="1"/>
    <col min="9989" max="9989" width="15.42578125" style="314" customWidth="1"/>
    <col min="9990" max="9990" width="2" style="314" customWidth="1"/>
    <col min="9991" max="9995" width="12.42578125" style="314" customWidth="1"/>
    <col min="9996" max="10240" width="9.140625" style="314"/>
    <col min="10241" max="10241" width="7.42578125" style="314" customWidth="1"/>
    <col min="10242" max="10242" width="47.42578125" style="314" customWidth="1"/>
    <col min="10243" max="10243" width="33.140625" style="314" customWidth="1"/>
    <col min="10244" max="10244" width="6.7109375" style="314" customWidth="1"/>
    <col min="10245" max="10245" width="15.42578125" style="314" customWidth="1"/>
    <col min="10246" max="10246" width="2" style="314" customWidth="1"/>
    <col min="10247" max="10251" width="12.42578125" style="314" customWidth="1"/>
    <col min="10252" max="10496" width="9.140625" style="314"/>
    <col min="10497" max="10497" width="7.42578125" style="314" customWidth="1"/>
    <col min="10498" max="10498" width="47.42578125" style="314" customWidth="1"/>
    <col min="10499" max="10499" width="33.140625" style="314" customWidth="1"/>
    <col min="10500" max="10500" width="6.7109375" style="314" customWidth="1"/>
    <col min="10501" max="10501" width="15.42578125" style="314" customWidth="1"/>
    <col min="10502" max="10502" width="2" style="314" customWidth="1"/>
    <col min="10503" max="10507" width="12.42578125" style="314" customWidth="1"/>
    <col min="10508" max="10752" width="9.140625" style="314"/>
    <col min="10753" max="10753" width="7.42578125" style="314" customWidth="1"/>
    <col min="10754" max="10754" width="47.42578125" style="314" customWidth="1"/>
    <col min="10755" max="10755" width="33.140625" style="314" customWidth="1"/>
    <col min="10756" max="10756" width="6.7109375" style="314" customWidth="1"/>
    <col min="10757" max="10757" width="15.42578125" style="314" customWidth="1"/>
    <col min="10758" max="10758" width="2" style="314" customWidth="1"/>
    <col min="10759" max="10763" width="12.42578125" style="314" customWidth="1"/>
    <col min="10764" max="11008" width="9.140625" style="314"/>
    <col min="11009" max="11009" width="7.42578125" style="314" customWidth="1"/>
    <col min="11010" max="11010" width="47.42578125" style="314" customWidth="1"/>
    <col min="11011" max="11011" width="33.140625" style="314" customWidth="1"/>
    <col min="11012" max="11012" width="6.7109375" style="314" customWidth="1"/>
    <col min="11013" max="11013" width="15.42578125" style="314" customWidth="1"/>
    <col min="11014" max="11014" width="2" style="314" customWidth="1"/>
    <col min="11015" max="11019" width="12.42578125" style="314" customWidth="1"/>
    <col min="11020" max="11264" width="9.140625" style="314"/>
    <col min="11265" max="11265" width="7.42578125" style="314" customWidth="1"/>
    <col min="11266" max="11266" width="47.42578125" style="314" customWidth="1"/>
    <col min="11267" max="11267" width="33.140625" style="314" customWidth="1"/>
    <col min="11268" max="11268" width="6.7109375" style="314" customWidth="1"/>
    <col min="11269" max="11269" width="15.42578125" style="314" customWidth="1"/>
    <col min="11270" max="11270" width="2" style="314" customWidth="1"/>
    <col min="11271" max="11275" width="12.42578125" style="314" customWidth="1"/>
    <col min="11276" max="11520" width="9.140625" style="314"/>
    <col min="11521" max="11521" width="7.42578125" style="314" customWidth="1"/>
    <col min="11522" max="11522" width="47.42578125" style="314" customWidth="1"/>
    <col min="11523" max="11523" width="33.140625" style="314" customWidth="1"/>
    <col min="11524" max="11524" width="6.7109375" style="314" customWidth="1"/>
    <col min="11525" max="11525" width="15.42578125" style="314" customWidth="1"/>
    <col min="11526" max="11526" width="2" style="314" customWidth="1"/>
    <col min="11527" max="11531" width="12.42578125" style="314" customWidth="1"/>
    <col min="11532" max="11776" width="9.140625" style="314"/>
    <col min="11777" max="11777" width="7.42578125" style="314" customWidth="1"/>
    <col min="11778" max="11778" width="47.42578125" style="314" customWidth="1"/>
    <col min="11779" max="11779" width="33.140625" style="314" customWidth="1"/>
    <col min="11780" max="11780" width="6.7109375" style="314" customWidth="1"/>
    <col min="11781" max="11781" width="15.42578125" style="314" customWidth="1"/>
    <col min="11782" max="11782" width="2" style="314" customWidth="1"/>
    <col min="11783" max="11787" width="12.42578125" style="314" customWidth="1"/>
    <col min="11788" max="12032" width="9.140625" style="314"/>
    <col min="12033" max="12033" width="7.42578125" style="314" customWidth="1"/>
    <col min="12034" max="12034" width="47.42578125" style="314" customWidth="1"/>
    <col min="12035" max="12035" width="33.140625" style="314" customWidth="1"/>
    <col min="12036" max="12036" width="6.7109375" style="314" customWidth="1"/>
    <col min="12037" max="12037" width="15.42578125" style="314" customWidth="1"/>
    <col min="12038" max="12038" width="2" style="314" customWidth="1"/>
    <col min="12039" max="12043" width="12.42578125" style="314" customWidth="1"/>
    <col min="12044" max="12288" width="9.140625" style="314"/>
    <col min="12289" max="12289" width="7.42578125" style="314" customWidth="1"/>
    <col min="12290" max="12290" width="47.42578125" style="314" customWidth="1"/>
    <col min="12291" max="12291" width="33.140625" style="314" customWidth="1"/>
    <col min="12292" max="12292" width="6.7109375" style="314" customWidth="1"/>
    <col min="12293" max="12293" width="15.42578125" style="314" customWidth="1"/>
    <col min="12294" max="12294" width="2" style="314" customWidth="1"/>
    <col min="12295" max="12299" width="12.42578125" style="314" customWidth="1"/>
    <col min="12300" max="12544" width="9.140625" style="314"/>
    <col min="12545" max="12545" width="7.42578125" style="314" customWidth="1"/>
    <col min="12546" max="12546" width="47.42578125" style="314" customWidth="1"/>
    <col min="12547" max="12547" width="33.140625" style="314" customWidth="1"/>
    <col min="12548" max="12548" width="6.7109375" style="314" customWidth="1"/>
    <col min="12549" max="12549" width="15.42578125" style="314" customWidth="1"/>
    <col min="12550" max="12550" width="2" style="314" customWidth="1"/>
    <col min="12551" max="12555" width="12.42578125" style="314" customWidth="1"/>
    <col min="12556" max="12800" width="9.140625" style="314"/>
    <col min="12801" max="12801" width="7.42578125" style="314" customWidth="1"/>
    <col min="12802" max="12802" width="47.42578125" style="314" customWidth="1"/>
    <col min="12803" max="12803" width="33.140625" style="314" customWidth="1"/>
    <col min="12804" max="12804" width="6.7109375" style="314" customWidth="1"/>
    <col min="12805" max="12805" width="15.42578125" style="314" customWidth="1"/>
    <col min="12806" max="12806" width="2" style="314" customWidth="1"/>
    <col min="12807" max="12811" width="12.42578125" style="314" customWidth="1"/>
    <col min="12812" max="13056" width="9.140625" style="314"/>
    <col min="13057" max="13057" width="7.42578125" style="314" customWidth="1"/>
    <col min="13058" max="13058" width="47.42578125" style="314" customWidth="1"/>
    <col min="13059" max="13059" width="33.140625" style="314" customWidth="1"/>
    <col min="13060" max="13060" width="6.7109375" style="314" customWidth="1"/>
    <col min="13061" max="13061" width="15.42578125" style="314" customWidth="1"/>
    <col min="13062" max="13062" width="2" style="314" customWidth="1"/>
    <col min="13063" max="13067" width="12.42578125" style="314" customWidth="1"/>
    <col min="13068" max="13312" width="9.140625" style="314"/>
    <col min="13313" max="13313" width="7.42578125" style="314" customWidth="1"/>
    <col min="13314" max="13314" width="47.42578125" style="314" customWidth="1"/>
    <col min="13315" max="13315" width="33.140625" style="314" customWidth="1"/>
    <col min="13316" max="13316" width="6.7109375" style="314" customWidth="1"/>
    <col min="13317" max="13317" width="15.42578125" style="314" customWidth="1"/>
    <col min="13318" max="13318" width="2" style="314" customWidth="1"/>
    <col min="13319" max="13323" width="12.42578125" style="314" customWidth="1"/>
    <col min="13324" max="13568" width="9.140625" style="314"/>
    <col min="13569" max="13569" width="7.42578125" style="314" customWidth="1"/>
    <col min="13570" max="13570" width="47.42578125" style="314" customWidth="1"/>
    <col min="13571" max="13571" width="33.140625" style="314" customWidth="1"/>
    <col min="13572" max="13572" width="6.7109375" style="314" customWidth="1"/>
    <col min="13573" max="13573" width="15.42578125" style="314" customWidth="1"/>
    <col min="13574" max="13574" width="2" style="314" customWidth="1"/>
    <col min="13575" max="13579" width="12.42578125" style="314" customWidth="1"/>
    <col min="13580" max="13824" width="9.140625" style="314"/>
    <col min="13825" max="13825" width="7.42578125" style="314" customWidth="1"/>
    <col min="13826" max="13826" width="47.42578125" style="314" customWidth="1"/>
    <col min="13827" max="13827" width="33.140625" style="314" customWidth="1"/>
    <col min="13828" max="13828" width="6.7109375" style="314" customWidth="1"/>
    <col min="13829" max="13829" width="15.42578125" style="314" customWidth="1"/>
    <col min="13830" max="13830" width="2" style="314" customWidth="1"/>
    <col min="13831" max="13835" width="12.42578125" style="314" customWidth="1"/>
    <col min="13836" max="14080" width="9.140625" style="314"/>
    <col min="14081" max="14081" width="7.42578125" style="314" customWidth="1"/>
    <col min="14082" max="14082" width="47.42578125" style="314" customWidth="1"/>
    <col min="14083" max="14083" width="33.140625" style="314" customWidth="1"/>
    <col min="14084" max="14084" width="6.7109375" style="314" customWidth="1"/>
    <col min="14085" max="14085" width="15.42578125" style="314" customWidth="1"/>
    <col min="14086" max="14086" width="2" style="314" customWidth="1"/>
    <col min="14087" max="14091" width="12.42578125" style="314" customWidth="1"/>
    <col min="14092" max="14336" width="9.140625" style="314"/>
    <col min="14337" max="14337" width="7.42578125" style="314" customWidth="1"/>
    <col min="14338" max="14338" width="47.42578125" style="314" customWidth="1"/>
    <col min="14339" max="14339" width="33.140625" style="314" customWidth="1"/>
    <col min="14340" max="14340" width="6.7109375" style="314" customWidth="1"/>
    <col min="14341" max="14341" width="15.42578125" style="314" customWidth="1"/>
    <col min="14342" max="14342" width="2" style="314" customWidth="1"/>
    <col min="14343" max="14347" width="12.42578125" style="314" customWidth="1"/>
    <col min="14348" max="14592" width="9.140625" style="314"/>
    <col min="14593" max="14593" width="7.42578125" style="314" customWidth="1"/>
    <col min="14594" max="14594" width="47.42578125" style="314" customWidth="1"/>
    <col min="14595" max="14595" width="33.140625" style="314" customWidth="1"/>
    <col min="14596" max="14596" width="6.7109375" style="314" customWidth="1"/>
    <col min="14597" max="14597" width="15.42578125" style="314" customWidth="1"/>
    <col min="14598" max="14598" width="2" style="314" customWidth="1"/>
    <col min="14599" max="14603" width="12.42578125" style="314" customWidth="1"/>
    <col min="14604" max="14848" width="9.140625" style="314"/>
    <col min="14849" max="14849" width="7.42578125" style="314" customWidth="1"/>
    <col min="14850" max="14850" width="47.42578125" style="314" customWidth="1"/>
    <col min="14851" max="14851" width="33.140625" style="314" customWidth="1"/>
    <col min="14852" max="14852" width="6.7109375" style="314" customWidth="1"/>
    <col min="14853" max="14853" width="15.42578125" style="314" customWidth="1"/>
    <col min="14854" max="14854" width="2" style="314" customWidth="1"/>
    <col min="14855" max="14859" width="12.42578125" style="314" customWidth="1"/>
    <col min="14860" max="15104" width="9.140625" style="314"/>
    <col min="15105" max="15105" width="7.42578125" style="314" customWidth="1"/>
    <col min="15106" max="15106" width="47.42578125" style="314" customWidth="1"/>
    <col min="15107" max="15107" width="33.140625" style="314" customWidth="1"/>
    <col min="15108" max="15108" width="6.7109375" style="314" customWidth="1"/>
    <col min="15109" max="15109" width="15.42578125" style="314" customWidth="1"/>
    <col min="15110" max="15110" width="2" style="314" customWidth="1"/>
    <col min="15111" max="15115" width="12.42578125" style="314" customWidth="1"/>
    <col min="15116" max="15360" width="9.140625" style="314"/>
    <col min="15361" max="15361" width="7.42578125" style="314" customWidth="1"/>
    <col min="15362" max="15362" width="47.42578125" style="314" customWidth="1"/>
    <col min="15363" max="15363" width="33.140625" style="314" customWidth="1"/>
    <col min="15364" max="15364" width="6.7109375" style="314" customWidth="1"/>
    <col min="15365" max="15365" width="15.42578125" style="314" customWidth="1"/>
    <col min="15366" max="15366" width="2" style="314" customWidth="1"/>
    <col min="15367" max="15371" width="12.42578125" style="314" customWidth="1"/>
    <col min="15372" max="15616" width="9.140625" style="314"/>
    <col min="15617" max="15617" width="7.42578125" style="314" customWidth="1"/>
    <col min="15618" max="15618" width="47.42578125" style="314" customWidth="1"/>
    <col min="15619" max="15619" width="33.140625" style="314" customWidth="1"/>
    <col min="15620" max="15620" width="6.7109375" style="314" customWidth="1"/>
    <col min="15621" max="15621" width="15.42578125" style="314" customWidth="1"/>
    <col min="15622" max="15622" width="2" style="314" customWidth="1"/>
    <col min="15623" max="15627" width="12.42578125" style="314" customWidth="1"/>
    <col min="15628" max="15872" width="9.140625" style="314"/>
    <col min="15873" max="15873" width="7.42578125" style="314" customWidth="1"/>
    <col min="15874" max="15874" width="47.42578125" style="314" customWidth="1"/>
    <col min="15875" max="15875" width="33.140625" style="314" customWidth="1"/>
    <col min="15876" max="15876" width="6.7109375" style="314" customWidth="1"/>
    <col min="15877" max="15877" width="15.42578125" style="314" customWidth="1"/>
    <col min="15878" max="15878" width="2" style="314" customWidth="1"/>
    <col min="15879" max="15883" width="12.42578125" style="314" customWidth="1"/>
    <col min="15884" max="16128" width="9.140625" style="314"/>
    <col min="16129" max="16129" width="7.42578125" style="314" customWidth="1"/>
    <col min="16130" max="16130" width="47.42578125" style="314" customWidth="1"/>
    <col min="16131" max="16131" width="33.140625" style="314" customWidth="1"/>
    <col min="16132" max="16132" width="6.7109375" style="314" customWidth="1"/>
    <col min="16133" max="16133" width="15.42578125" style="314" customWidth="1"/>
    <col min="16134" max="16134" width="2" style="314" customWidth="1"/>
    <col min="16135" max="16139" width="12.42578125" style="314" customWidth="1"/>
    <col min="16140" max="16384" width="9.140625" style="314"/>
  </cols>
  <sheetData>
    <row r="4" spans="1:7" ht="14.25" x14ac:dyDescent="0.2">
      <c r="A4" s="352"/>
      <c r="B4" s="352"/>
      <c r="C4" s="352"/>
    </row>
    <row r="5" spans="1:7" ht="15" x14ac:dyDescent="0.2">
      <c r="A5" s="316"/>
      <c r="B5" s="316"/>
      <c r="C5" s="316"/>
    </row>
    <row r="6" spans="1:7" ht="15.75" x14ac:dyDescent="0.2">
      <c r="A6" s="353" t="s">
        <v>0</v>
      </c>
      <c r="B6" s="353"/>
      <c r="C6" s="353"/>
    </row>
    <row r="7" spans="1:7" ht="15" x14ac:dyDescent="0.2">
      <c r="A7" s="316"/>
      <c r="B7" s="317" t="s">
        <v>969</v>
      </c>
      <c r="C7" s="318" t="s">
        <v>992</v>
      </c>
    </row>
    <row r="8" spans="1:7" ht="47.25" customHeight="1" x14ac:dyDescent="0.2">
      <c r="A8" s="354" t="s">
        <v>2</v>
      </c>
      <c r="B8" s="354"/>
      <c r="C8" s="354"/>
    </row>
    <row r="9" spans="1:7" x14ac:dyDescent="0.2">
      <c r="A9" s="355" t="s">
        <v>3</v>
      </c>
      <c r="B9" s="355"/>
      <c r="C9" s="355"/>
    </row>
    <row r="10" spans="1:7" ht="15" x14ac:dyDescent="0.2">
      <c r="A10" s="316"/>
      <c r="B10" s="316"/>
      <c r="C10" s="316"/>
    </row>
    <row r="11" spans="1:7" ht="15" x14ac:dyDescent="0.2">
      <c r="A11" s="316"/>
      <c r="B11" s="319" t="s">
        <v>970</v>
      </c>
      <c r="C11" s="320" t="s">
        <v>991</v>
      </c>
    </row>
    <row r="12" spans="1:7" ht="28.5" x14ac:dyDescent="0.2">
      <c r="A12" s="321" t="s">
        <v>13</v>
      </c>
      <c r="B12" s="321" t="s">
        <v>14</v>
      </c>
      <c r="C12" s="321" t="s">
        <v>15</v>
      </c>
    </row>
    <row r="13" spans="1:7" ht="14.25" x14ac:dyDescent="0.2">
      <c r="A13" s="321">
        <v>1</v>
      </c>
      <c r="B13" s="321">
        <v>2</v>
      </c>
      <c r="C13" s="321">
        <v>3</v>
      </c>
    </row>
    <row r="14" spans="1:7" x14ac:dyDescent="0.2">
      <c r="A14" s="322">
        <v>1</v>
      </c>
      <c r="B14" s="323" t="s">
        <v>16</v>
      </c>
      <c r="C14" s="324"/>
    </row>
    <row r="15" spans="1:7" x14ac:dyDescent="0.2">
      <c r="A15" s="322">
        <v>1.1000000000000001</v>
      </c>
      <c r="B15" s="325" t="s">
        <v>17</v>
      </c>
      <c r="C15" s="326">
        <f>IF($G$16="+",0,IFERROR(SUMIFS(ССР!$D$10:$D$65000,ССР!$A$10:$A$65000,"Всего по сводному расчету*"),0)+IFERROR(SUMIFS(ССР!$E$10:$E$65000,ССР!$A$10:$A$65000,"Всего по сводному расчету*"),0)+SUMIFS('314 ПР НЦС'!$H$10:$H$65000,'314 ПР НЦС'!$C$10:$C$65000,"строительно-монтажные работы")/2)</f>
        <v>1073.9361197762501</v>
      </c>
      <c r="E15" s="327" t="s">
        <v>971</v>
      </c>
      <c r="G15" s="328">
        <v>0</v>
      </c>
    </row>
    <row r="16" spans="1:7" x14ac:dyDescent="0.2">
      <c r="A16" s="322">
        <v>1.2</v>
      </c>
      <c r="B16" s="329" t="s">
        <v>18</v>
      </c>
      <c r="C16" s="326">
        <f>IF($G$16="+",0,IFERROR(SUMIFS(ССР!$F$10:$F$65000,ССР!$A$10:$A$65000,"Всего по сводному расчету*"),0)+IFERROR(SUMIFS('314 ПР НЦС'!$H$10:$H$65000,'314 ПР НЦС'!$C$10:$C$65000,"Оборудование")/2,0))</f>
        <v>1286.4991399999999</v>
      </c>
      <c r="E16" s="327" t="s">
        <v>972</v>
      </c>
      <c r="G16" s="328" t="s">
        <v>26</v>
      </c>
    </row>
    <row r="17" spans="1:11" x14ac:dyDescent="0.2">
      <c r="A17" s="322">
        <v>1.3</v>
      </c>
      <c r="B17" s="329" t="s">
        <v>19</v>
      </c>
      <c r="C17" s="326">
        <f>IFERROR(SUMIFS(ССР!$G$10:$G$65000,ССР!$C$10:$C$65000,"Итого по Главе 12"),0)+IFERROR(SUMIFS('314 ПР НЦС'!$H$10:$H$65000,'314 ПР НЦС'!$C$10:$C$65000,"Проектно-изыскательские работы")/2,0)</f>
        <v>150.12327184466017</v>
      </c>
      <c r="E17" s="327" t="s">
        <v>973</v>
      </c>
      <c r="G17" s="328" t="s">
        <v>26</v>
      </c>
    </row>
    <row r="18" spans="1:11" x14ac:dyDescent="0.2">
      <c r="A18" s="322">
        <v>1.4</v>
      </c>
      <c r="B18" s="329" t="s">
        <v>20</v>
      </c>
      <c r="C18" s="326">
        <f>IF($G$16="+",0,IFERROR(SUMIFS(ССР!$G$10:$G$65000,ССР!$A$10:$A$65000,"Всего по сводному расчету*"),0)-C17+IFERROR(SUMIFS('314 ПР НЦС'!$H$10:$H$65000,'314 ПР НЦС'!$C$10:$C$65000,"Всего по объекту:")-IFERROR(SUMIFS('314 ПР НЦС'!$H$10:$H$65000,'314 ПР НЦС'!$C$10:$C$65000,"Оборудование")/2,0)-IFERROR(SUMIFS('314 ПР НЦС'!$H$10:$H$65000,'314 ПР НЦС'!$C$10:$C$65000,"строительно-монтажные работы")/2,0),0))</f>
        <v>1203.0142291334244</v>
      </c>
      <c r="D18" s="330"/>
      <c r="E18" s="331" t="s">
        <v>974</v>
      </c>
      <c r="F18" s="330"/>
      <c r="G18" s="332">
        <f>IF($G$16="+",0,IFERROR(SUMIFS(ССР!$G$10:$G$65000,ССР!$C$10:$C$65000,"Содержание службы заказчика*",ССР!$A$10:$A$65000,"&lt;999"),0)+IFERROR(SUMIFS('314 ПР НЦС'!$H$10:$H$65000,'314 ПР НЦС'!$C$10:$C$65000,"Содержание службы заказчика")/2,0))+G19</f>
        <v>133.7427930563106</v>
      </c>
      <c r="H18" s="333"/>
      <c r="I18" s="333"/>
    </row>
    <row r="19" spans="1:11" x14ac:dyDescent="0.2">
      <c r="A19" s="322">
        <v>2</v>
      </c>
      <c r="B19" s="323" t="s">
        <v>25</v>
      </c>
      <c r="C19" s="334">
        <f>(SUM(C15:C18)-G18)*0.2</f>
        <v>715.96599353960471</v>
      </c>
      <c r="E19" s="335" t="s">
        <v>975</v>
      </c>
      <c r="G19" s="332">
        <v>0</v>
      </c>
    </row>
    <row r="20" spans="1:11" ht="24" x14ac:dyDescent="0.2">
      <c r="A20" s="336">
        <v>3</v>
      </c>
      <c r="B20" s="337" t="s">
        <v>27</v>
      </c>
      <c r="C20" s="334">
        <f>SUM(C15:C18,C19)</f>
        <v>4429.5387542939388</v>
      </c>
      <c r="E20" s="335" t="s">
        <v>976</v>
      </c>
      <c r="G20" s="332">
        <f>IF(G17="+",0,IF((SUM(C15:C18)-G18-(C24+G19+C26))*1.2&lt;0,0,(SUM(C15:C18)-G18-(C24+G19+C26))*1.2))+IF(G17="+",0,IF(ROUND(C26+C29,8)=0,0,IF(G18-(C22)&lt;0,0,G18-(C22))))</f>
        <v>4429.5387542939388</v>
      </c>
      <c r="H20" s="333"/>
      <c r="I20" s="333"/>
    </row>
    <row r="21" spans="1:11" ht="24" x14ac:dyDescent="0.2">
      <c r="A21" s="338">
        <v>4</v>
      </c>
      <c r="B21" s="339" t="s">
        <v>28</v>
      </c>
      <c r="C21" s="340">
        <f>SUM(C22:C27)</f>
        <v>0</v>
      </c>
      <c r="E21" s="341" t="s">
        <v>977</v>
      </c>
      <c r="G21" s="332">
        <v>0</v>
      </c>
    </row>
    <row r="22" spans="1:11" ht="24" x14ac:dyDescent="0.2">
      <c r="A22" s="338">
        <v>4.0999999999999996</v>
      </c>
      <c r="B22" s="325" t="s">
        <v>29</v>
      </c>
      <c r="C22" s="340">
        <v>0</v>
      </c>
      <c r="E22" s="335" t="s">
        <v>978</v>
      </c>
      <c r="G22" s="332">
        <f>C22+C23+(C24+C25-G24)+G26</f>
        <v>0</v>
      </c>
    </row>
    <row r="23" spans="1:11" ht="24" x14ac:dyDescent="0.2">
      <c r="A23" s="338">
        <v>4.2</v>
      </c>
      <c r="B23" s="325" t="s">
        <v>30</v>
      </c>
      <c r="C23" s="340">
        <v>0</v>
      </c>
    </row>
    <row r="24" spans="1:11" x14ac:dyDescent="0.2">
      <c r="A24" s="338">
        <v>4.3</v>
      </c>
      <c r="B24" s="325" t="s">
        <v>31</v>
      </c>
      <c r="C24" s="340">
        <v>0</v>
      </c>
      <c r="E24" s="335" t="s">
        <v>979</v>
      </c>
      <c r="G24" s="332">
        <v>0</v>
      </c>
    </row>
    <row r="25" spans="1:11" x14ac:dyDescent="0.2">
      <c r="A25" s="338">
        <v>4.4000000000000004</v>
      </c>
      <c r="B25" s="325" t="s">
        <v>32</v>
      </c>
      <c r="C25" s="340">
        <v>0</v>
      </c>
      <c r="E25" s="335"/>
      <c r="G25" s="332"/>
    </row>
    <row r="26" spans="1:11" ht="24" x14ac:dyDescent="0.2">
      <c r="A26" s="338">
        <v>4.5</v>
      </c>
      <c r="B26" s="325" t="s">
        <v>33</v>
      </c>
      <c r="C26" s="340">
        <v>0</v>
      </c>
      <c r="E26" s="335" t="s">
        <v>980</v>
      </c>
      <c r="G26" s="332">
        <v>0</v>
      </c>
    </row>
    <row r="27" spans="1:11" x14ac:dyDescent="0.2">
      <c r="A27" s="338">
        <v>4.5999999999999996</v>
      </c>
      <c r="B27" s="325" t="s">
        <v>34</v>
      </c>
      <c r="C27" s="340">
        <v>0</v>
      </c>
    </row>
    <row r="28" spans="1:11" ht="24" customHeight="1" x14ac:dyDescent="0.2">
      <c r="A28" s="338">
        <v>5</v>
      </c>
      <c r="B28" s="339" t="s">
        <v>35</v>
      </c>
      <c r="C28" s="340">
        <f>C29+C30</f>
        <v>4429.5387542939388</v>
      </c>
      <c r="G28" s="349" t="s">
        <v>981</v>
      </c>
      <c r="H28" s="347" t="s">
        <v>982</v>
      </c>
      <c r="I28" s="348"/>
      <c r="J28" s="347" t="s">
        <v>983</v>
      </c>
      <c r="K28" s="348"/>
    </row>
    <row r="29" spans="1:11" x14ac:dyDescent="0.2">
      <c r="A29" s="338">
        <v>5.0999999999999996</v>
      </c>
      <c r="B29" s="325" t="s">
        <v>36</v>
      </c>
      <c r="C29" s="340">
        <f>IF(G17="+",0,IF((SUM(C15:C18)-(G18-IF(C24+C26=0,G19,0))-(C24+C26))*1.2&lt;0,0,(SUM(C15:C18)-(G18-IF(C24+C26=0,G19,0))-(C24+C26))*1.2))</f>
        <v>4295.795961237628</v>
      </c>
      <c r="G29" s="356"/>
      <c r="H29" s="349" t="s">
        <v>984</v>
      </c>
      <c r="I29" s="349" t="s">
        <v>985</v>
      </c>
      <c r="J29" s="349" t="s">
        <v>984</v>
      </c>
      <c r="K29" s="349" t="s">
        <v>985</v>
      </c>
    </row>
    <row r="30" spans="1:11" x14ac:dyDescent="0.2">
      <c r="A30" s="338">
        <v>5.2</v>
      </c>
      <c r="B30" s="325" t="s">
        <v>37</v>
      </c>
      <c r="C30" s="340">
        <f>IF(G17="+",0,IF(ROUND(C26+C29+G21,8)=0,0,IF(G18-(C22)&lt;0,0,G18-(C22))))</f>
        <v>133.7427930563106</v>
      </c>
      <c r="G30" s="350"/>
      <c r="H30" s="350"/>
      <c r="I30" s="350"/>
      <c r="J30" s="350"/>
      <c r="K30" s="350"/>
    </row>
    <row r="31" spans="1:11" ht="24" x14ac:dyDescent="0.2">
      <c r="A31" s="338">
        <v>6</v>
      </c>
      <c r="B31" s="339" t="s">
        <v>38</v>
      </c>
      <c r="C31" s="340">
        <f>SUM(C32:C42)</f>
        <v>5735.7503935300001</v>
      </c>
      <c r="E31" s="342" t="s">
        <v>986</v>
      </c>
      <c r="G31" s="314"/>
      <c r="H31" s="314"/>
      <c r="I31" s="314"/>
      <c r="J31" s="314"/>
      <c r="K31" s="314"/>
    </row>
    <row r="32" spans="1:11" x14ac:dyDescent="0.2">
      <c r="A32" s="322">
        <v>6.1</v>
      </c>
      <c r="B32" s="346" t="s">
        <v>987</v>
      </c>
      <c r="C32" s="340">
        <f t="shared" ref="C32:C36" si="0">G32+H32+I32</f>
        <v>0</v>
      </c>
      <c r="E32" s="343">
        <v>104.9354</v>
      </c>
      <c r="G32" s="344">
        <v>0</v>
      </c>
      <c r="H32" s="344">
        <f>ROUND(J32*(
(100+$E$32)/200
),8)</f>
        <v>0</v>
      </c>
      <c r="I32" s="344">
        <f>ROUND(K32*(
(100+$E$32)/200
),8)</f>
        <v>0</v>
      </c>
      <c r="J32" s="344">
        <v>0</v>
      </c>
      <c r="K32" s="344">
        <v>0</v>
      </c>
    </row>
    <row r="33" spans="1:11" x14ac:dyDescent="0.2">
      <c r="A33" s="322">
        <v>6.2</v>
      </c>
      <c r="B33" s="346" t="s">
        <v>39</v>
      </c>
      <c r="C33" s="340">
        <f t="shared" si="0"/>
        <v>0</v>
      </c>
      <c r="E33" s="343">
        <v>114.63142733059361</v>
      </c>
      <c r="G33" s="344">
        <v>0</v>
      </c>
      <c r="H33" s="344">
        <f>ROUND(J33*(
(100+$E$33)/200*
IF(VALUE($C$11)&lt;2021,$E$32/100,1)
),8)</f>
        <v>0</v>
      </c>
      <c r="I33" s="344">
        <f>ROUND(K33*(
(100+$E$33)/200*
IF(VALUE($C$11)&lt;2021,$E$32/100,1)
),8)</f>
        <v>0</v>
      </c>
      <c r="J33" s="344">
        <v>0</v>
      </c>
      <c r="K33" s="344">
        <v>0</v>
      </c>
    </row>
    <row r="34" spans="1:11" x14ac:dyDescent="0.2">
      <c r="A34" s="322">
        <v>6.3</v>
      </c>
      <c r="B34" s="346" t="s">
        <v>40</v>
      </c>
      <c r="C34" s="340">
        <f t="shared" si="0"/>
        <v>0</v>
      </c>
      <c r="E34" s="343">
        <v>109.09646626082731</v>
      </c>
      <c r="G34" s="344">
        <v>0</v>
      </c>
      <c r="H34" s="344">
        <f>ROUND(J34*(
(100+$E$34)/200*
IF(VALUE($C$11)&lt;2022,$E$33/100,1)*
IF(VALUE($C$11)&lt;2021,$E$32/100,1)
),8)</f>
        <v>0</v>
      </c>
      <c r="I34" s="344">
        <f>ROUND(K34*(
(100+$E$34)/200*
IF(VALUE($C$11)&lt;2022,$E$33/100,1)*
IF(VALUE($C$11)&lt;2021,$E$32/100,1)
),8)</f>
        <v>0</v>
      </c>
      <c r="J34" s="344">
        <v>0</v>
      </c>
      <c r="K34" s="344">
        <v>0</v>
      </c>
    </row>
    <row r="35" spans="1:11" x14ac:dyDescent="0.2">
      <c r="A35" s="322">
        <v>6.4</v>
      </c>
      <c r="B35" s="346" t="s">
        <v>41</v>
      </c>
      <c r="C35" s="340">
        <f t="shared" si="0"/>
        <v>0</v>
      </c>
      <c r="E35" s="343">
        <v>109.11350326220534</v>
      </c>
      <c r="G35" s="344">
        <v>0</v>
      </c>
      <c r="H35" s="344">
        <f>ROUND(J35*(
(100+$E$35)/200*
IF(VALUE($C$11)&lt;2023,$E$34/100,1)*
IF(VALUE($C$11)&lt;2022,$E$33/100,1)*
IF(VALUE($C$11)&lt;2021,$E$32/100,1)
),8)</f>
        <v>0</v>
      </c>
      <c r="I35" s="344">
        <f>ROUND(K35*(
(100+$E$35)/200*
IF(VALUE($C$11)&lt;2023,$E$34/100,1)*
IF(VALUE($C$11)&lt;2022,$E$33/100,1)*
IF(VALUE($C$11)&lt;2021,$E$32/100,1)
),8)</f>
        <v>0</v>
      </c>
      <c r="J35" s="344">
        <v>0</v>
      </c>
      <c r="K35" s="344">
        <v>0</v>
      </c>
    </row>
    <row r="36" spans="1:11" x14ac:dyDescent="0.2">
      <c r="A36" s="322">
        <v>6.5</v>
      </c>
      <c r="B36" s="346" t="s">
        <v>42</v>
      </c>
      <c r="C36" s="340">
        <f t="shared" si="0"/>
        <v>0</v>
      </c>
      <c r="E36" s="343">
        <v>107.81631706396419</v>
      </c>
      <c r="G36" s="344">
        <v>0</v>
      </c>
      <c r="H36" s="344">
        <f>ROUND(J36*(
(100+$E$36)/200*
IF(VALUE($C$11)&lt;2024,$E$35/100,1)*
IF(VALUE($C$11)&lt;2023,$E$34/100,1)*
IF(VALUE($C$11)&lt;2022,$E$33/100,1)*
IF(VALUE($C$11)&lt;2021,$E$32/100,1)
),8)</f>
        <v>0</v>
      </c>
      <c r="I36" s="344">
        <f>ROUND(K36*(
(100+$E$36)/200*
IF(VALUE($C$11)&lt;2024,$E$35/100,1)*
IF(VALUE($C$11)&lt;2023,$E$34/100,1)*
IF(VALUE($C$11)&lt;2022,$E$33/100,1)*
IF(VALUE($C$11)&lt;2021,$E$32/100,1)
),8)</f>
        <v>0</v>
      </c>
      <c r="J36" s="344">
        <v>0</v>
      </c>
      <c r="K36" s="344">
        <v>0</v>
      </c>
    </row>
    <row r="37" spans="1:11" x14ac:dyDescent="0.2">
      <c r="A37" s="322">
        <v>6.6</v>
      </c>
      <c r="B37" s="346" t="s">
        <v>43</v>
      </c>
      <c r="C37" s="340">
        <f>G37+H37+I37</f>
        <v>139.53791487000001</v>
      </c>
      <c r="E37" s="343">
        <v>105.26289686896166</v>
      </c>
      <c r="G37" s="344">
        <v>0</v>
      </c>
      <c r="H37" s="344">
        <f>ROUND(J37*(
(100+$E$37)/200*
IF(VALUE($C$11)&lt;2025,$E$36/100,1)*
IF(VALUE($C$11)&lt;2024,$E$35/100,1)*
IF(VALUE($C$11)&lt;2023,$E$34/100,1)*
IF(VALUE($C$11)&lt;2022,$E$33/100,1)*
IF(VALUE($C$11)&lt;2021,$E$32/100,1)
),8)</f>
        <v>139.53791487000001</v>
      </c>
      <c r="I37" s="344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344">
        <v>126.10354</v>
      </c>
      <c r="K37" s="344">
        <v>0</v>
      </c>
    </row>
    <row r="38" spans="1:11" x14ac:dyDescent="0.2">
      <c r="A38" s="322">
        <v>6.7</v>
      </c>
      <c r="B38" s="346" t="s">
        <v>44</v>
      </c>
      <c r="C38" s="340">
        <f t="shared" ref="C38:C39" si="1">G38+H38+I38</f>
        <v>62.691064650000001</v>
      </c>
      <c r="E38" s="343">
        <v>104.42089798933949</v>
      </c>
      <c r="G38" s="344">
        <v>0</v>
      </c>
      <c r="H38" s="344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62.691064650000001</v>
      </c>
      <c r="I38" s="344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344">
        <v>54.044379999999997</v>
      </c>
      <c r="K38" s="344">
        <v>0</v>
      </c>
    </row>
    <row r="39" spans="1:11" x14ac:dyDescent="0.2">
      <c r="A39" s="322">
        <v>6.8</v>
      </c>
      <c r="B39" s="346" t="s">
        <v>45</v>
      </c>
      <c r="C39" s="340">
        <f t="shared" si="1"/>
        <v>0</v>
      </c>
      <c r="E39" s="343">
        <v>104.42089798933949</v>
      </c>
      <c r="G39" s="344">
        <v>0</v>
      </c>
      <c r="H39" s="344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344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344">
        <v>0</v>
      </c>
      <c r="K39" s="344">
        <v>0</v>
      </c>
    </row>
    <row r="40" spans="1:11" x14ac:dyDescent="0.2">
      <c r="A40" s="322">
        <v>6.9</v>
      </c>
      <c r="B40" s="346" t="s">
        <v>988</v>
      </c>
      <c r="C40" s="340">
        <f>G40+H40+I40</f>
        <v>1782.8873257300002</v>
      </c>
      <c r="E40" s="343">
        <v>104.42089798933949</v>
      </c>
      <c r="G40" s="344">
        <v>0</v>
      </c>
      <c r="H40" s="344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1613.7262911800001</v>
      </c>
      <c r="I40" s="344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169.16103455000001</v>
      </c>
      <c r="J40" s="344">
        <v>1275.8508899999999</v>
      </c>
      <c r="K40" s="344">
        <v>133.74279000000001</v>
      </c>
    </row>
    <row r="41" spans="1:11" x14ac:dyDescent="0.2">
      <c r="A41" s="345">
        <v>6.1</v>
      </c>
      <c r="B41" s="346" t="s">
        <v>989</v>
      </c>
      <c r="C41" s="340">
        <f t="shared" ref="C41:C42" si="2">G41+H41+I41</f>
        <v>3750.63408828</v>
      </c>
      <c r="E41" s="343">
        <v>104.42089798933949</v>
      </c>
      <c r="G41" s="344">
        <v>0</v>
      </c>
      <c r="H41" s="344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3750.63408828</v>
      </c>
      <c r="I41" s="344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344">
        <v>2839.7971499999999</v>
      </c>
      <c r="K41" s="344">
        <v>0</v>
      </c>
    </row>
    <row r="42" spans="1:11" x14ac:dyDescent="0.2">
      <c r="A42" s="345">
        <v>6.11</v>
      </c>
      <c r="B42" s="346" t="s">
        <v>990</v>
      </c>
      <c r="C42" s="340">
        <f t="shared" si="2"/>
        <v>0</v>
      </c>
      <c r="E42" s="343">
        <v>104.42089798933949</v>
      </c>
      <c r="G42" s="344">
        <v>0</v>
      </c>
      <c r="H42" s="344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344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344">
        <v>0</v>
      </c>
      <c r="K42" s="344">
        <v>0</v>
      </c>
    </row>
    <row r="43" spans="1:11" ht="24" x14ac:dyDescent="0.2">
      <c r="A43" s="338">
        <v>7</v>
      </c>
      <c r="B43" s="339" t="s">
        <v>46</v>
      </c>
      <c r="C43" s="340">
        <f>C22+C23+(C24+C25-G24)+G26+C31</f>
        <v>5735.7503935300001</v>
      </c>
      <c r="E43" s="335"/>
      <c r="G43" s="344">
        <f>SUM(F32:G41)-(C26+C27)-G24+G26</f>
        <v>0</v>
      </c>
      <c r="H43" s="344"/>
      <c r="I43" s="344"/>
      <c r="J43" s="344">
        <f>SUM(J32:J42)-(C29)</f>
        <v>-1.2376285667414777E-6</v>
      </c>
      <c r="K43" s="344">
        <f>SUM(K32:K42)-(C30)</f>
        <v>-3.0563105894998444E-6</v>
      </c>
    </row>
    <row r="44" spans="1:11" ht="15" x14ac:dyDescent="0.2">
      <c r="A44" s="316"/>
      <c r="C44" s="316"/>
    </row>
    <row r="45" spans="1:11" ht="25.5" customHeight="1" x14ac:dyDescent="0.2">
      <c r="A45" s="351" t="s">
        <v>50</v>
      </c>
      <c r="B45" s="351"/>
      <c r="C45" s="351"/>
    </row>
    <row r="47" spans="1:11" x14ac:dyDescent="0.2">
      <c r="C47" s="330"/>
    </row>
  </sheetData>
  <mergeCells count="12">
    <mergeCell ref="G28:G30"/>
    <mergeCell ref="H28:I28"/>
    <mergeCell ref="A45:C45"/>
    <mergeCell ref="A4:C4"/>
    <mergeCell ref="A6:C6"/>
    <mergeCell ref="A8:C8"/>
    <mergeCell ref="A9:C9"/>
    <mergeCell ref="J28:K28"/>
    <mergeCell ref="H29:H30"/>
    <mergeCell ref="I29:I30"/>
    <mergeCell ref="J29:J30"/>
    <mergeCell ref="K29:K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0"/>
  <sheetViews>
    <sheetView topLeftCell="A84" zoomScale="85" zoomScaleNormal="85" workbookViewId="0">
      <selection activeCell="G108" sqref="G108:H108"/>
    </sheetView>
  </sheetViews>
  <sheetFormatPr defaultColWidth="11.5703125" defaultRowHeight="15" x14ac:dyDescent="0.25"/>
  <cols>
    <col min="1" max="1" width="5.5703125" style="73" customWidth="1"/>
    <col min="2" max="2" width="25.140625" style="73" customWidth="1"/>
    <col min="3" max="3" width="57.7109375" style="73" customWidth="1"/>
    <col min="4" max="8" width="12.5703125" style="73" customWidth="1"/>
    <col min="9" max="9" width="11.5703125" style="73"/>
  </cols>
  <sheetData>
    <row r="1" spans="1:8" ht="15" customHeight="1" x14ac:dyDescent="0.25">
      <c r="A1" s="70"/>
      <c r="B1" s="71"/>
      <c r="C1" s="71"/>
      <c r="D1" s="70"/>
      <c r="E1" s="70"/>
      <c r="F1" s="70"/>
      <c r="G1" s="70"/>
      <c r="H1" s="72" t="s">
        <v>51</v>
      </c>
    </row>
    <row r="2" spans="1:8" ht="15" customHeight="1" x14ac:dyDescent="0.25">
      <c r="A2" s="70"/>
      <c r="B2" s="71"/>
      <c r="C2" s="74"/>
      <c r="D2" s="70"/>
      <c r="E2" s="75"/>
      <c r="F2" s="76"/>
      <c r="G2" s="75"/>
      <c r="H2" s="77" t="s">
        <v>52</v>
      </c>
    </row>
    <row r="3" spans="1:8" ht="15" customHeight="1" x14ac:dyDescent="0.25">
      <c r="A3" s="70"/>
      <c r="B3" s="71"/>
      <c r="C3" s="71"/>
      <c r="D3" s="70"/>
      <c r="E3" s="78"/>
      <c r="F3" s="78"/>
      <c r="G3" s="77"/>
      <c r="H3" s="77" t="s">
        <v>53</v>
      </c>
    </row>
    <row r="4" spans="1:8" ht="15" customHeight="1" x14ac:dyDescent="0.25">
      <c r="A4" s="70"/>
      <c r="B4" s="71"/>
      <c r="C4" s="71"/>
      <c r="D4" s="79"/>
      <c r="E4" s="77"/>
      <c r="F4" s="370" t="s">
        <v>54</v>
      </c>
      <c r="G4" s="370"/>
      <c r="H4" s="370"/>
    </row>
    <row r="5" spans="1:8" ht="15" customHeight="1" x14ac:dyDescent="0.25">
      <c r="A5" s="70"/>
      <c r="B5" s="80"/>
      <c r="C5" s="71"/>
      <c r="D5" s="70"/>
      <c r="E5" s="370" t="s">
        <v>55</v>
      </c>
      <c r="F5" s="370"/>
      <c r="G5" s="370"/>
      <c r="H5" s="370"/>
    </row>
    <row r="6" spans="1:8" ht="15" customHeight="1" x14ac:dyDescent="0.25">
      <c r="A6" s="70"/>
      <c r="B6" s="71"/>
      <c r="C6" s="71"/>
      <c r="D6" s="80"/>
      <c r="E6" s="76"/>
      <c r="F6" s="76"/>
      <c r="G6" s="75"/>
      <c r="H6" s="75"/>
    </row>
    <row r="7" spans="1:8" ht="15" customHeight="1" x14ac:dyDescent="0.25">
      <c r="A7" s="70"/>
      <c r="B7" s="81" t="s">
        <v>56</v>
      </c>
      <c r="C7" s="82"/>
      <c r="D7" s="70"/>
      <c r="E7" s="370" t="s">
        <v>57</v>
      </c>
      <c r="F7" s="370"/>
      <c r="G7" s="370"/>
      <c r="H7" s="370"/>
    </row>
    <row r="8" spans="1:8" ht="15" customHeight="1" x14ac:dyDescent="0.25">
      <c r="A8" s="70"/>
      <c r="B8" s="83"/>
      <c r="C8" s="81" t="s">
        <v>58</v>
      </c>
      <c r="D8" s="80"/>
      <c r="E8" s="80"/>
      <c r="F8" s="80"/>
      <c r="G8" s="70"/>
      <c r="H8" s="70"/>
    </row>
    <row r="9" spans="1:8" ht="17.100000000000001" customHeight="1" x14ac:dyDescent="0.25">
      <c r="A9" s="84"/>
      <c r="B9" s="85"/>
      <c r="C9" s="86"/>
      <c r="D9" s="87"/>
      <c r="E9" s="88"/>
      <c r="F9" s="87"/>
      <c r="G9" s="70"/>
      <c r="H9" s="70"/>
    </row>
    <row r="10" spans="1:8" ht="15.75" customHeight="1" x14ac:dyDescent="0.25">
      <c r="A10" s="89"/>
      <c r="B10" s="89" t="s">
        <v>59</v>
      </c>
      <c r="C10" s="373" t="s">
        <v>60</v>
      </c>
      <c r="D10" s="373"/>
      <c r="E10" s="373"/>
      <c r="F10" s="373"/>
      <c r="G10" s="373"/>
      <c r="H10" s="373"/>
    </row>
    <row r="11" spans="1:8" ht="15.75" customHeight="1" x14ac:dyDescent="0.25">
      <c r="A11" s="90"/>
      <c r="B11" s="90"/>
      <c r="C11" s="374" t="s">
        <v>61</v>
      </c>
      <c r="D11" s="374"/>
      <c r="E11" s="374"/>
      <c r="F11" s="374"/>
      <c r="G11" s="374"/>
      <c r="H11" s="374"/>
    </row>
    <row r="12" spans="1:8" ht="15.75" customHeight="1" x14ac:dyDescent="0.25">
      <c r="A12" s="89"/>
      <c r="B12" s="89" t="s">
        <v>62</v>
      </c>
      <c r="C12" s="89"/>
      <c r="D12" s="89"/>
      <c r="E12" s="89"/>
      <c r="F12" s="89"/>
      <c r="G12" s="89"/>
      <c r="H12" s="89"/>
    </row>
    <row r="13" spans="1:8" ht="15.75" customHeight="1" x14ac:dyDescent="0.25">
      <c r="A13" s="89"/>
      <c r="B13" s="89"/>
      <c r="C13" s="89"/>
      <c r="D13" s="89"/>
      <c r="E13" s="89"/>
      <c r="F13" s="89"/>
      <c r="G13" s="89"/>
      <c r="H13" s="89"/>
    </row>
    <row r="14" spans="1:8" ht="35.1" customHeight="1" x14ac:dyDescent="0.25">
      <c r="A14" s="89"/>
      <c r="B14" s="91" t="s">
        <v>63</v>
      </c>
      <c r="C14" s="92">
        <f>H121</f>
        <v>3520.4130972376261</v>
      </c>
      <c r="D14" s="93" t="s">
        <v>64</v>
      </c>
      <c r="E14" s="89"/>
      <c r="F14" s="89"/>
      <c r="G14" s="89"/>
      <c r="H14" s="89"/>
    </row>
    <row r="15" spans="1:8" ht="6" customHeight="1" x14ac:dyDescent="0.25">
      <c r="A15" s="89"/>
      <c r="B15" s="89"/>
      <c r="C15" s="94"/>
      <c r="D15" s="94"/>
      <c r="E15" s="94"/>
      <c r="F15" s="94"/>
      <c r="G15" s="94"/>
      <c r="H15" s="94"/>
    </row>
    <row r="16" spans="1:8" ht="15.75" customHeight="1" x14ac:dyDescent="0.25">
      <c r="A16" s="90"/>
      <c r="B16" s="90"/>
      <c r="C16" s="90"/>
      <c r="D16" s="90"/>
      <c r="E16" s="90"/>
      <c r="F16" s="90"/>
      <c r="G16" s="90"/>
      <c r="H16" s="90"/>
    </row>
    <row r="17" spans="1:8" ht="15.75" customHeight="1" x14ac:dyDescent="0.25">
      <c r="A17" s="89"/>
      <c r="B17" s="89"/>
      <c r="C17" s="89"/>
      <c r="D17" s="89"/>
      <c r="E17" s="89"/>
      <c r="F17" s="89"/>
      <c r="G17" s="89"/>
      <c r="H17" s="89"/>
    </row>
    <row r="18" spans="1:8" ht="15.75" customHeight="1" x14ac:dyDescent="0.25">
      <c r="A18" s="89"/>
      <c r="B18" s="89" t="s">
        <v>65</v>
      </c>
      <c r="C18" s="89"/>
      <c r="D18" s="89"/>
      <c r="E18" s="89"/>
      <c r="F18" s="89"/>
      <c r="G18" s="89"/>
      <c r="H18" s="89"/>
    </row>
    <row r="19" spans="1:8" x14ac:dyDescent="0.25">
      <c r="A19" s="84"/>
      <c r="B19" s="85"/>
      <c r="C19" s="86"/>
      <c r="D19" s="87"/>
      <c r="E19" s="88"/>
      <c r="F19" s="87"/>
      <c r="G19" s="70"/>
      <c r="H19" s="70"/>
    </row>
    <row r="20" spans="1:8" x14ac:dyDescent="0.25">
      <c r="A20" s="84"/>
      <c r="B20" s="85"/>
      <c r="C20" s="86"/>
      <c r="D20" s="87"/>
      <c r="E20" s="88"/>
      <c r="F20" s="87"/>
      <c r="G20" s="70"/>
      <c r="H20" s="70"/>
    </row>
    <row r="21" spans="1:8" x14ac:dyDescent="0.25">
      <c r="A21" s="84"/>
      <c r="B21" s="85"/>
      <c r="C21" s="86"/>
      <c r="D21" s="87"/>
      <c r="E21" s="88"/>
      <c r="F21" s="87"/>
      <c r="G21" s="70"/>
      <c r="H21" s="70"/>
    </row>
    <row r="22" spans="1:8" x14ac:dyDescent="0.25">
      <c r="A22" s="84"/>
      <c r="B22" s="85"/>
      <c r="C22" s="86"/>
      <c r="D22" s="87"/>
      <c r="E22" s="88"/>
      <c r="F22" s="87"/>
      <c r="G22" s="70"/>
      <c r="H22" s="70"/>
    </row>
    <row r="23" spans="1:8" x14ac:dyDescent="0.25">
      <c r="A23" s="84"/>
      <c r="B23" s="85"/>
      <c r="C23" s="86"/>
      <c r="D23" s="87"/>
      <c r="E23" s="88"/>
      <c r="F23" s="87"/>
      <c r="G23" s="70"/>
      <c r="H23" s="70"/>
    </row>
    <row r="24" spans="1:8" ht="15" customHeight="1" x14ac:dyDescent="0.25">
      <c r="A24" s="371" t="s">
        <v>66</v>
      </c>
      <c r="B24" s="371"/>
      <c r="C24" s="371"/>
      <c r="D24" s="371"/>
      <c r="E24" s="371"/>
      <c r="F24" s="371"/>
      <c r="G24" s="371"/>
      <c r="H24" s="371"/>
    </row>
    <row r="25" spans="1:8" x14ac:dyDescent="0.25">
      <c r="A25" s="79"/>
      <c r="B25" s="79"/>
      <c r="C25" s="79"/>
      <c r="D25" s="79"/>
      <c r="E25" s="79"/>
      <c r="F25" s="79"/>
      <c r="G25" s="79"/>
      <c r="H25" s="79"/>
    </row>
    <row r="26" spans="1:8" ht="35.1" customHeight="1" x14ac:dyDescent="0.25">
      <c r="A26" s="372" t="s">
        <v>2</v>
      </c>
      <c r="B26" s="372"/>
      <c r="C26" s="372"/>
      <c r="D26" s="372"/>
      <c r="E26" s="372"/>
      <c r="F26" s="372"/>
      <c r="G26" s="372"/>
      <c r="H26" s="372"/>
    </row>
    <row r="27" spans="1:8" ht="15" customHeight="1" x14ac:dyDescent="0.25">
      <c r="A27" s="70"/>
      <c r="B27" s="80"/>
      <c r="C27" s="360" t="s">
        <v>67</v>
      </c>
      <c r="D27" s="360"/>
      <c r="E27" s="360"/>
      <c r="F27" s="360"/>
      <c r="G27" s="360"/>
      <c r="H27" s="70"/>
    </row>
    <row r="28" spans="1:8" ht="15" customHeight="1" x14ac:dyDescent="0.25">
      <c r="A28" s="70"/>
      <c r="B28" s="80"/>
      <c r="C28" s="95"/>
      <c r="D28" s="95"/>
      <c r="E28" s="95"/>
      <c r="F28" s="95"/>
      <c r="G28" s="95"/>
      <c r="H28" s="70"/>
    </row>
    <row r="29" spans="1:8" ht="15" customHeight="1" x14ac:dyDescent="0.25">
      <c r="A29" s="70"/>
      <c r="B29" s="361" t="s">
        <v>68</v>
      </c>
      <c r="C29" s="361"/>
      <c r="D29" s="361"/>
      <c r="E29" s="361"/>
      <c r="F29" s="361"/>
      <c r="G29" s="361"/>
      <c r="H29" s="361"/>
    </row>
    <row r="30" spans="1:8" ht="12.75" customHeight="1" x14ac:dyDescent="0.25">
      <c r="A30" s="362" t="s">
        <v>69</v>
      </c>
      <c r="B30" s="362" t="s">
        <v>70</v>
      </c>
      <c r="C30" s="363" t="s">
        <v>71</v>
      </c>
      <c r="D30" s="367" t="s">
        <v>72</v>
      </c>
      <c r="E30" s="368"/>
      <c r="F30" s="368"/>
      <c r="G30" s="368"/>
      <c r="H30" s="369"/>
    </row>
    <row r="31" spans="1:8" ht="9.75" customHeight="1" x14ac:dyDescent="0.25">
      <c r="A31" s="362"/>
      <c r="B31" s="362"/>
      <c r="C31" s="363"/>
      <c r="D31" s="362" t="s">
        <v>73</v>
      </c>
      <c r="E31" s="362" t="s">
        <v>74</v>
      </c>
      <c r="F31" s="362" t="s">
        <v>75</v>
      </c>
      <c r="G31" s="362" t="s">
        <v>76</v>
      </c>
      <c r="H31" s="364" t="s">
        <v>77</v>
      </c>
    </row>
    <row r="32" spans="1:8" ht="9.75" customHeight="1" x14ac:dyDescent="0.25">
      <c r="A32" s="362"/>
      <c r="B32" s="362"/>
      <c r="C32" s="363"/>
      <c r="D32" s="362"/>
      <c r="E32" s="362"/>
      <c r="F32" s="362"/>
      <c r="G32" s="362"/>
      <c r="H32" s="365"/>
    </row>
    <row r="33" spans="1:8" ht="9.75" customHeight="1" x14ac:dyDescent="0.25">
      <c r="A33" s="362"/>
      <c r="B33" s="362"/>
      <c r="C33" s="363"/>
      <c r="D33" s="362"/>
      <c r="E33" s="362"/>
      <c r="F33" s="362"/>
      <c r="G33" s="362"/>
      <c r="H33" s="366"/>
    </row>
    <row r="34" spans="1:8" ht="15" customHeight="1" x14ac:dyDescent="0.25">
      <c r="A34" s="96">
        <v>1</v>
      </c>
      <c r="B34" s="96">
        <v>2</v>
      </c>
      <c r="C34" s="96">
        <v>3</v>
      </c>
      <c r="D34" s="96">
        <v>4</v>
      </c>
      <c r="E34" s="96">
        <v>5</v>
      </c>
      <c r="F34" s="96">
        <v>6</v>
      </c>
      <c r="G34" s="96">
        <v>7</v>
      </c>
      <c r="H34" s="96">
        <v>8</v>
      </c>
    </row>
    <row r="35" spans="1:8" ht="15" hidden="1" customHeight="1" x14ac:dyDescent="0.25">
      <c r="A35" s="357" t="s">
        <v>78</v>
      </c>
      <c r="B35" s="357"/>
      <c r="C35" s="357"/>
      <c r="D35" s="357"/>
      <c r="E35" s="357"/>
      <c r="F35" s="357"/>
      <c r="G35" s="357"/>
      <c r="H35" s="357"/>
    </row>
    <row r="36" spans="1:8" hidden="1" x14ac:dyDescent="0.25">
      <c r="A36" s="97"/>
      <c r="B36" s="101"/>
      <c r="C36" s="99"/>
      <c r="D36" s="100"/>
      <c r="E36" s="100"/>
      <c r="F36" s="100"/>
      <c r="G36" s="100"/>
      <c r="H36" s="100"/>
    </row>
    <row r="37" spans="1:8" hidden="1" x14ac:dyDescent="0.25">
      <c r="A37" s="97"/>
      <c r="B37" s="101"/>
      <c r="C37" s="99"/>
      <c r="D37" s="100"/>
      <c r="E37" s="100"/>
      <c r="F37" s="100"/>
      <c r="G37" s="100"/>
      <c r="H37" s="100"/>
    </row>
    <row r="38" spans="1:8" ht="15" hidden="1" customHeight="1" x14ac:dyDescent="0.25">
      <c r="A38" s="96"/>
      <c r="B38" s="102"/>
      <c r="C38" s="98" t="s">
        <v>79</v>
      </c>
      <c r="D38" s="100">
        <f>SUM(D36:D36)</f>
        <v>0</v>
      </c>
      <c r="E38" s="100">
        <f>SUM(E36:E36)</f>
        <v>0</v>
      </c>
      <c r="F38" s="100">
        <f>SUM(F36:F36)</f>
        <v>0</v>
      </c>
      <c r="G38" s="100">
        <f>SUM(G36:G36)</f>
        <v>0</v>
      </c>
      <c r="H38" s="100">
        <f>SUM(D38:G38)</f>
        <v>0</v>
      </c>
    </row>
    <row r="39" spans="1:8" ht="15" customHeight="1" x14ac:dyDescent="0.25">
      <c r="A39" s="357" t="s">
        <v>80</v>
      </c>
      <c r="B39" s="357"/>
      <c r="C39" s="357"/>
      <c r="D39" s="357"/>
      <c r="E39" s="357"/>
      <c r="F39" s="357"/>
      <c r="G39" s="357"/>
      <c r="H39" s="357"/>
    </row>
    <row r="40" spans="1:8" ht="25.5" customHeight="1" x14ac:dyDescent="0.25">
      <c r="A40" s="97">
        <v>1</v>
      </c>
      <c r="B40" s="98" t="s">
        <v>81</v>
      </c>
      <c r="C40" s="99" t="s">
        <v>82</v>
      </c>
      <c r="D40" s="100">
        <f>606.55*0.3</f>
        <v>181.96499999999997</v>
      </c>
      <c r="E40" s="100">
        <f>0*0.3</f>
        <v>0</v>
      </c>
      <c r="F40" s="100">
        <f>403.46*0.3</f>
        <v>121.03799999999998</v>
      </c>
      <c r="G40" s="100">
        <f>0*0.3</f>
        <v>0</v>
      </c>
      <c r="H40" s="100">
        <f>SUM(D40:G40)</f>
        <v>303.00299999999993</v>
      </c>
    </row>
    <row r="41" spans="1:8" ht="25.5" customHeight="1" x14ac:dyDescent="0.25">
      <c r="A41" s="97">
        <v>2</v>
      </c>
      <c r="B41" s="98" t="s">
        <v>83</v>
      </c>
      <c r="C41" s="99" t="s">
        <v>84</v>
      </c>
      <c r="D41" s="100">
        <f>195.17*1</f>
        <v>195.17</v>
      </c>
      <c r="E41" s="100">
        <f>95.86*1</f>
        <v>95.86</v>
      </c>
      <c r="F41" s="100">
        <f>979.64*1</f>
        <v>979.64</v>
      </c>
      <c r="G41" s="100">
        <f>0*1</f>
        <v>0</v>
      </c>
      <c r="H41" s="100">
        <f>SUM(D41:G41)</f>
        <v>1270.67</v>
      </c>
    </row>
    <row r="42" spans="1:8" ht="25.5" customHeight="1" x14ac:dyDescent="0.25">
      <c r="A42" s="97">
        <v>3</v>
      </c>
      <c r="B42" s="98" t="s">
        <v>85</v>
      </c>
      <c r="C42" s="99" t="s">
        <v>86</v>
      </c>
      <c r="D42" s="100">
        <f>21.25*2</f>
        <v>42.5</v>
      </c>
      <c r="E42" s="100">
        <f>9.18*2</f>
        <v>18.36</v>
      </c>
      <c r="F42" s="100">
        <f>74.17*2</f>
        <v>148.34</v>
      </c>
      <c r="G42" s="100">
        <f>0*2</f>
        <v>0</v>
      </c>
      <c r="H42" s="100">
        <f>SUM(D42:G42)</f>
        <v>209.2</v>
      </c>
    </row>
    <row r="43" spans="1:8" hidden="1" x14ac:dyDescent="0.25">
      <c r="A43" s="97"/>
      <c r="B43" s="101"/>
      <c r="C43" s="99"/>
      <c r="D43" s="100"/>
      <c r="E43" s="100"/>
      <c r="F43" s="100"/>
      <c r="G43" s="100"/>
      <c r="H43" s="100"/>
    </row>
    <row r="44" spans="1:8" hidden="1" x14ac:dyDescent="0.25">
      <c r="A44" s="97"/>
      <c r="B44" s="101"/>
      <c r="C44" s="99"/>
      <c r="D44" s="100"/>
      <c r="E44" s="100"/>
      <c r="F44" s="100"/>
      <c r="G44" s="100"/>
      <c r="H44" s="100"/>
    </row>
    <row r="45" spans="1:8" ht="15" customHeight="1" x14ac:dyDescent="0.25">
      <c r="A45" s="96"/>
      <c r="B45" s="102"/>
      <c r="C45" s="102" t="s">
        <v>87</v>
      </c>
      <c r="D45" s="100">
        <f>SUM(D40:D43)</f>
        <v>419.63499999999999</v>
      </c>
      <c r="E45" s="100">
        <f>SUM(E40:E43)</f>
        <v>114.22</v>
      </c>
      <c r="F45" s="100">
        <f>SUM(F40:F43)</f>
        <v>1249.0179999999998</v>
      </c>
      <c r="G45" s="100">
        <f>SUM(G40:G43)</f>
        <v>0</v>
      </c>
      <c r="H45" s="100">
        <f>SUM(D45:G45)</f>
        <v>1782.8729999999998</v>
      </c>
    </row>
    <row r="46" spans="1:8" ht="15" customHeight="1" x14ac:dyDescent="0.25">
      <c r="A46" s="96"/>
      <c r="B46" s="102"/>
      <c r="C46" s="98" t="s">
        <v>88</v>
      </c>
      <c r="D46" s="100">
        <f>D38+D45</f>
        <v>419.63499999999999</v>
      </c>
      <c r="E46" s="100">
        <f>E38+E45</f>
        <v>114.22</v>
      </c>
      <c r="F46" s="100">
        <f>F38+F45</f>
        <v>1249.0179999999998</v>
      </c>
      <c r="G46" s="100">
        <f>G38+G45</f>
        <v>0</v>
      </c>
      <c r="H46" s="100">
        <f>SUM(D46:G46)</f>
        <v>1782.8729999999998</v>
      </c>
    </row>
    <row r="47" spans="1:8" ht="15" hidden="1" customHeight="1" x14ac:dyDescent="0.25">
      <c r="A47" s="357" t="s">
        <v>89</v>
      </c>
      <c r="B47" s="357"/>
      <c r="C47" s="357"/>
      <c r="D47" s="357"/>
      <c r="E47" s="357"/>
      <c r="F47" s="357"/>
      <c r="G47" s="357"/>
      <c r="H47" s="357"/>
    </row>
    <row r="48" spans="1:8" hidden="1" x14ac:dyDescent="0.25">
      <c r="A48" s="97"/>
      <c r="B48" s="101"/>
      <c r="C48" s="99"/>
      <c r="D48" s="100"/>
      <c r="E48" s="100"/>
      <c r="F48" s="100"/>
      <c r="G48" s="100"/>
      <c r="H48" s="100"/>
    </row>
    <row r="49" spans="1:8" hidden="1" x14ac:dyDescent="0.25">
      <c r="A49" s="97"/>
      <c r="B49" s="101"/>
      <c r="C49" s="99"/>
      <c r="D49" s="100"/>
      <c r="E49" s="100"/>
      <c r="F49" s="100"/>
      <c r="G49" s="100"/>
      <c r="H49" s="100"/>
    </row>
    <row r="50" spans="1:8" ht="15" hidden="1" customHeight="1" x14ac:dyDescent="0.25">
      <c r="A50" s="96"/>
      <c r="B50" s="102"/>
      <c r="C50" s="102" t="s">
        <v>90</v>
      </c>
      <c r="D50" s="100">
        <f>SUM(D48:D48)</f>
        <v>0</v>
      </c>
      <c r="E50" s="100">
        <f>SUM(E48:E48)</f>
        <v>0</v>
      </c>
      <c r="F50" s="100">
        <f>SUM(F48:F48)</f>
        <v>0</v>
      </c>
      <c r="G50" s="100">
        <f>SUM(G48:G48)</f>
        <v>0</v>
      </c>
      <c r="H50" s="100">
        <f>SUM(D50:G50)</f>
        <v>0</v>
      </c>
    </row>
    <row r="51" spans="1:8" ht="15" hidden="1" customHeight="1" x14ac:dyDescent="0.25">
      <c r="A51" s="96"/>
      <c r="B51" s="102"/>
      <c r="C51" s="98" t="s">
        <v>91</v>
      </c>
      <c r="D51" s="100">
        <f>D46+D50</f>
        <v>419.63499999999999</v>
      </c>
      <c r="E51" s="100">
        <f>E46+E50</f>
        <v>114.22</v>
      </c>
      <c r="F51" s="100">
        <f>F46+F50</f>
        <v>1249.0179999999998</v>
      </c>
      <c r="G51" s="100">
        <f>G46+G50</f>
        <v>0</v>
      </c>
      <c r="H51" s="100">
        <f>SUM(D51:G51)</f>
        <v>1782.8729999999998</v>
      </c>
    </row>
    <row r="52" spans="1:8" ht="15" hidden="1" customHeight="1" x14ac:dyDescent="0.25">
      <c r="A52" s="357" t="s">
        <v>92</v>
      </c>
      <c r="B52" s="357"/>
      <c r="C52" s="357"/>
      <c r="D52" s="357"/>
      <c r="E52" s="357"/>
      <c r="F52" s="357"/>
      <c r="G52" s="357"/>
      <c r="H52" s="357"/>
    </row>
    <row r="53" spans="1:8" hidden="1" x14ac:dyDescent="0.25">
      <c r="A53" s="97"/>
      <c r="B53" s="101"/>
      <c r="C53" s="99"/>
      <c r="D53" s="100"/>
      <c r="E53" s="100"/>
      <c r="F53" s="100"/>
      <c r="G53" s="100"/>
      <c r="H53" s="100"/>
    </row>
    <row r="54" spans="1:8" hidden="1" x14ac:dyDescent="0.25">
      <c r="A54" s="97"/>
      <c r="B54" s="101"/>
      <c r="C54" s="99"/>
      <c r="D54" s="100"/>
      <c r="E54" s="100"/>
      <c r="F54" s="100"/>
      <c r="G54" s="100"/>
      <c r="H54" s="100"/>
    </row>
    <row r="55" spans="1:8" ht="15" hidden="1" customHeight="1" x14ac:dyDescent="0.25">
      <c r="A55" s="96"/>
      <c r="B55" s="102"/>
      <c r="C55" s="102" t="s">
        <v>93</v>
      </c>
      <c r="D55" s="100">
        <f>SUM(D53:D53)</f>
        <v>0</v>
      </c>
      <c r="E55" s="100">
        <f>SUM(E53:E53)</f>
        <v>0</v>
      </c>
      <c r="F55" s="100">
        <f>SUM(F53:F53)</f>
        <v>0</v>
      </c>
      <c r="G55" s="100">
        <f>SUM(G53:G53)</f>
        <v>0</v>
      </c>
      <c r="H55" s="100">
        <f>SUM(D55:G55)</f>
        <v>0</v>
      </c>
    </row>
    <row r="56" spans="1:8" ht="15" hidden="1" customHeight="1" x14ac:dyDescent="0.25">
      <c r="A56" s="96"/>
      <c r="B56" s="102"/>
      <c r="C56" s="98" t="s">
        <v>94</v>
      </c>
      <c r="D56" s="100">
        <f>D51+D55</f>
        <v>419.63499999999999</v>
      </c>
      <c r="E56" s="100">
        <f>E51+E55</f>
        <v>114.22</v>
      </c>
      <c r="F56" s="100">
        <f>F51+F55</f>
        <v>1249.0179999999998</v>
      </c>
      <c r="G56" s="100">
        <f>G51+G55</f>
        <v>0</v>
      </c>
      <c r="H56" s="100">
        <f>SUM(D56:G56)</f>
        <v>1782.8729999999998</v>
      </c>
    </row>
    <row r="57" spans="1:8" ht="15" hidden="1" customHeight="1" x14ac:dyDescent="0.25">
      <c r="A57" s="357" t="s">
        <v>95</v>
      </c>
      <c r="B57" s="357"/>
      <c r="C57" s="357"/>
      <c r="D57" s="357"/>
      <c r="E57" s="357"/>
      <c r="F57" s="357"/>
      <c r="G57" s="357"/>
      <c r="H57" s="357"/>
    </row>
    <row r="58" spans="1:8" hidden="1" x14ac:dyDescent="0.25">
      <c r="A58" s="97"/>
      <c r="B58" s="101"/>
      <c r="C58" s="99"/>
      <c r="D58" s="100"/>
      <c r="E58" s="100"/>
      <c r="F58" s="100"/>
      <c r="G58" s="100"/>
      <c r="H58" s="100"/>
    </row>
    <row r="59" spans="1:8" hidden="1" x14ac:dyDescent="0.25">
      <c r="A59" s="97"/>
      <c r="B59" s="101"/>
      <c r="C59" s="99"/>
      <c r="D59" s="100"/>
      <c r="E59" s="100"/>
      <c r="F59" s="100"/>
      <c r="G59" s="100"/>
      <c r="H59" s="100"/>
    </row>
    <row r="60" spans="1:8" ht="15" hidden="1" customHeight="1" x14ac:dyDescent="0.25">
      <c r="A60" s="96"/>
      <c r="B60" s="102"/>
      <c r="C60" s="102" t="s">
        <v>96</v>
      </c>
      <c r="D60" s="100">
        <f>SUM(D58:D58)</f>
        <v>0</v>
      </c>
      <c r="E60" s="100">
        <f>SUM(E58:E58)</f>
        <v>0</v>
      </c>
      <c r="F60" s="100">
        <f>SUM(F58:F58)</f>
        <v>0</v>
      </c>
      <c r="G60" s="100">
        <f>SUM(G58:G58)</f>
        <v>0</v>
      </c>
      <c r="H60" s="100">
        <f>SUM(D60:G60)</f>
        <v>0</v>
      </c>
    </row>
    <row r="61" spans="1:8" ht="15" hidden="1" customHeight="1" x14ac:dyDescent="0.25">
      <c r="A61" s="96"/>
      <c r="B61" s="102"/>
      <c r="C61" s="98" t="s">
        <v>97</v>
      </c>
      <c r="D61" s="100">
        <f>D56+D60</f>
        <v>419.63499999999999</v>
      </c>
      <c r="E61" s="100">
        <f>E56+E60</f>
        <v>114.22</v>
      </c>
      <c r="F61" s="100">
        <f>F56+F60</f>
        <v>1249.0179999999998</v>
      </c>
      <c r="G61" s="100">
        <f>G56+G60</f>
        <v>0</v>
      </c>
      <c r="H61" s="100">
        <f>SUM(D61:G61)</f>
        <v>1782.8729999999998</v>
      </c>
    </row>
    <row r="62" spans="1:8" ht="15" hidden="1" customHeight="1" x14ac:dyDescent="0.25">
      <c r="A62" s="357" t="s">
        <v>98</v>
      </c>
      <c r="B62" s="357"/>
      <c r="C62" s="357"/>
      <c r="D62" s="357"/>
      <c r="E62" s="357"/>
      <c r="F62" s="357"/>
      <c r="G62" s="357"/>
      <c r="H62" s="357"/>
    </row>
    <row r="63" spans="1:8" hidden="1" x14ac:dyDescent="0.25">
      <c r="A63" s="97"/>
      <c r="B63" s="101"/>
      <c r="C63" s="99"/>
      <c r="D63" s="100"/>
      <c r="E63" s="100"/>
      <c r="F63" s="100"/>
      <c r="G63" s="100"/>
      <c r="H63" s="100"/>
    </row>
    <row r="64" spans="1:8" hidden="1" x14ac:dyDescent="0.25">
      <c r="A64" s="97"/>
      <c r="B64" s="101"/>
      <c r="C64" s="99"/>
      <c r="D64" s="100"/>
      <c r="E64" s="100"/>
      <c r="F64" s="100"/>
      <c r="G64" s="100"/>
      <c r="H64" s="100"/>
    </row>
    <row r="65" spans="1:8" ht="15" hidden="1" customHeight="1" x14ac:dyDescent="0.25">
      <c r="A65" s="96"/>
      <c r="B65" s="102"/>
      <c r="C65" s="102" t="s">
        <v>99</v>
      </c>
      <c r="D65" s="100">
        <f>SUM(D63:D63)</f>
        <v>0</v>
      </c>
      <c r="E65" s="100">
        <f>SUM(E63:E63)</f>
        <v>0</v>
      </c>
      <c r="F65" s="100">
        <f>SUM(F63:F63)</f>
        <v>0</v>
      </c>
      <c r="G65" s="100">
        <f>SUM(G63:G63)</f>
        <v>0</v>
      </c>
      <c r="H65" s="100">
        <f>SUM(D65:G65)</f>
        <v>0</v>
      </c>
    </row>
    <row r="66" spans="1:8" ht="15" hidden="1" customHeight="1" x14ac:dyDescent="0.25">
      <c r="A66" s="96"/>
      <c r="B66" s="102"/>
      <c r="C66" s="98" t="s">
        <v>100</v>
      </c>
      <c r="D66" s="100">
        <f>D61+D65</f>
        <v>419.63499999999999</v>
      </c>
      <c r="E66" s="100">
        <f>E61+E65</f>
        <v>114.22</v>
      </c>
      <c r="F66" s="100">
        <f>F61+F65</f>
        <v>1249.0179999999998</v>
      </c>
      <c r="G66" s="100">
        <f>G61+G65</f>
        <v>0</v>
      </c>
      <c r="H66" s="100">
        <f>SUM(D66:G66)</f>
        <v>1782.8729999999998</v>
      </c>
    </row>
    <row r="67" spans="1:8" ht="15" customHeight="1" x14ac:dyDescent="0.25">
      <c r="A67" s="357" t="s">
        <v>101</v>
      </c>
      <c r="B67" s="357"/>
      <c r="C67" s="357"/>
      <c r="D67" s="357"/>
      <c r="E67" s="357"/>
      <c r="F67" s="357"/>
      <c r="G67" s="357"/>
      <c r="H67" s="357"/>
    </row>
    <row r="68" spans="1:8" ht="25.5" hidden="1" customHeight="1" x14ac:dyDescent="0.25">
      <c r="A68" s="97">
        <v>4</v>
      </c>
      <c r="B68" s="103" t="s">
        <v>102</v>
      </c>
      <c r="C68" s="103" t="s">
        <v>103</v>
      </c>
      <c r="D68" s="100">
        <f>15.16375*0.3</f>
        <v>4.5491250000000001</v>
      </c>
      <c r="E68" s="100">
        <f>0*0.3</f>
        <v>0</v>
      </c>
      <c r="F68" s="104">
        <v>0</v>
      </c>
      <c r="G68" s="104">
        <v>0</v>
      </c>
      <c r="H68" s="100">
        <f>SUM(D68:G68)</f>
        <v>4.5491250000000001</v>
      </c>
    </row>
    <row r="69" spans="1:8" ht="25.5" hidden="1" customHeight="1" x14ac:dyDescent="0.25">
      <c r="A69" s="97">
        <v>5</v>
      </c>
      <c r="B69" s="103" t="s">
        <v>104</v>
      </c>
      <c r="C69" s="103" t="s">
        <v>105</v>
      </c>
      <c r="D69" s="100">
        <f>4.88*1</f>
        <v>4.88</v>
      </c>
      <c r="E69" s="100">
        <f>2.4*1</f>
        <v>2.4</v>
      </c>
      <c r="F69" s="104">
        <v>0</v>
      </c>
      <c r="G69" s="104">
        <v>0</v>
      </c>
      <c r="H69" s="100">
        <f>SUM(D69:G69)</f>
        <v>7.2799999999999994</v>
      </c>
    </row>
    <row r="70" spans="1:8" ht="25.5" hidden="1" customHeight="1" x14ac:dyDescent="0.25">
      <c r="A70" s="97">
        <v>6</v>
      </c>
      <c r="B70" s="103" t="s">
        <v>104</v>
      </c>
      <c r="C70" s="103" t="s">
        <v>106</v>
      </c>
      <c r="D70" s="100">
        <f>0.53*2</f>
        <v>1.06</v>
      </c>
      <c r="E70" s="100">
        <f>0.23*2</f>
        <v>0.46</v>
      </c>
      <c r="F70" s="104">
        <v>0</v>
      </c>
      <c r="G70" s="104">
        <v>0</v>
      </c>
      <c r="H70" s="100">
        <f>SUM(D70:G70)</f>
        <v>1.52</v>
      </c>
    </row>
    <row r="71" spans="1:8" hidden="1" x14ac:dyDescent="0.25">
      <c r="A71" s="97"/>
      <c r="B71" s="103"/>
      <c r="C71" s="103"/>
      <c r="D71" s="100"/>
      <c r="E71" s="100"/>
      <c r="F71" s="104"/>
      <c r="G71" s="104"/>
      <c r="H71" s="100"/>
    </row>
    <row r="72" spans="1:8" x14ac:dyDescent="0.25">
      <c r="A72" s="97" t="s">
        <v>107</v>
      </c>
      <c r="B72" s="103"/>
      <c r="C72" s="103" t="s">
        <v>108</v>
      </c>
      <c r="D72" s="100">
        <f>D68+D69+D70</f>
        <v>10.489125</v>
      </c>
      <c r="E72" s="100">
        <f>E68+E69+E70</f>
        <v>2.86</v>
      </c>
      <c r="F72" s="104">
        <f>F68+F69+F70</f>
        <v>0</v>
      </c>
      <c r="G72" s="104">
        <f>G68+G69+G70</f>
        <v>0</v>
      </c>
      <c r="H72" s="100">
        <f>SUM(D72:G72)</f>
        <v>13.349124999999999</v>
      </c>
    </row>
    <row r="73" spans="1:8" hidden="1" x14ac:dyDescent="0.25">
      <c r="A73" s="97"/>
      <c r="B73" s="103"/>
      <c r="C73" s="103"/>
      <c r="D73" s="100"/>
      <c r="E73" s="100"/>
      <c r="F73" s="104"/>
      <c r="G73" s="104"/>
      <c r="H73" s="100"/>
    </row>
    <row r="74" spans="1:8" ht="15" customHeight="1" x14ac:dyDescent="0.25">
      <c r="A74" s="96"/>
      <c r="B74" s="102"/>
      <c r="C74" s="98" t="s">
        <v>109</v>
      </c>
      <c r="D74" s="104">
        <f>SUM(D68:D71)</f>
        <v>10.489125</v>
      </c>
      <c r="E74" s="104">
        <f>SUM(E68:E71)</f>
        <v>2.86</v>
      </c>
      <c r="F74" s="104">
        <f>SUM(F68:F71)</f>
        <v>0</v>
      </c>
      <c r="G74" s="104">
        <f>SUM(G68:G71)</f>
        <v>0</v>
      </c>
      <c r="H74" s="100">
        <f>SUM(D74:G74)</f>
        <v>13.349124999999999</v>
      </c>
    </row>
    <row r="75" spans="1:8" ht="15" customHeight="1" x14ac:dyDescent="0.25">
      <c r="A75" s="105"/>
      <c r="B75" s="105"/>
      <c r="C75" s="106" t="s">
        <v>110</v>
      </c>
      <c r="D75" s="104">
        <f>D66+D74</f>
        <v>430.12412499999999</v>
      </c>
      <c r="E75" s="104">
        <f>E66+E74</f>
        <v>117.08</v>
      </c>
      <c r="F75" s="104">
        <f>F66+F74</f>
        <v>1249.0179999999998</v>
      </c>
      <c r="G75" s="104">
        <f>G66+G74</f>
        <v>0</v>
      </c>
      <c r="H75" s="100">
        <f>SUM(D75:G75)</f>
        <v>1796.2221249999998</v>
      </c>
    </row>
    <row r="76" spans="1:8" ht="15" customHeight="1" x14ac:dyDescent="0.25">
      <c r="A76" s="359" t="s">
        <v>111</v>
      </c>
      <c r="B76" s="359"/>
      <c r="C76" s="359"/>
      <c r="D76" s="359"/>
      <c r="E76" s="359"/>
      <c r="F76" s="359"/>
      <c r="G76" s="359"/>
      <c r="H76" s="359"/>
    </row>
    <row r="77" spans="1:8" ht="25.5" hidden="1" customHeight="1" x14ac:dyDescent="0.25">
      <c r="A77" s="97">
        <v>7</v>
      </c>
      <c r="B77" s="98" t="s">
        <v>112</v>
      </c>
      <c r="C77" s="103" t="s">
        <v>113</v>
      </c>
      <c r="D77" s="100">
        <v>0</v>
      </c>
      <c r="E77" s="100">
        <v>0</v>
      </c>
      <c r="F77" s="100">
        <v>0</v>
      </c>
      <c r="G77" s="100">
        <f>18.4*0.3</f>
        <v>5.52</v>
      </c>
      <c r="H77" s="100">
        <f t="shared" ref="H77:H82" si="0">SUM(D77:G77)</f>
        <v>5.52</v>
      </c>
    </row>
    <row r="78" spans="1:8" ht="25.5" hidden="1" customHeight="1" x14ac:dyDescent="0.25">
      <c r="A78" s="97">
        <v>8</v>
      </c>
      <c r="B78" s="98" t="s">
        <v>114</v>
      </c>
      <c r="C78" s="103" t="s">
        <v>115</v>
      </c>
      <c r="D78" s="100">
        <v>0</v>
      </c>
      <c r="E78" s="100">
        <v>0</v>
      </c>
      <c r="F78" s="100">
        <v>0</v>
      </c>
      <c r="G78" s="100">
        <f>743.69*1</f>
        <v>743.69</v>
      </c>
      <c r="H78" s="100">
        <f t="shared" si="0"/>
        <v>743.69</v>
      </c>
    </row>
    <row r="79" spans="1:8" ht="25.5" hidden="1" customHeight="1" x14ac:dyDescent="0.25">
      <c r="A79" s="97">
        <v>9</v>
      </c>
      <c r="B79" s="98" t="s">
        <v>116</v>
      </c>
      <c r="C79" s="103" t="s">
        <v>117</v>
      </c>
      <c r="D79" s="100">
        <v>0</v>
      </c>
      <c r="E79" s="100">
        <v>0</v>
      </c>
      <c r="F79" s="100">
        <v>0</v>
      </c>
      <c r="G79" s="100">
        <f>14.2*2</f>
        <v>28.4</v>
      </c>
      <c r="H79" s="100">
        <f t="shared" si="0"/>
        <v>28.4</v>
      </c>
    </row>
    <row r="80" spans="1:8" ht="25.5" hidden="1" customHeight="1" x14ac:dyDescent="0.25">
      <c r="A80" s="97">
        <v>10</v>
      </c>
      <c r="B80" s="103" t="s">
        <v>118</v>
      </c>
      <c r="C80" s="103" t="s">
        <v>119</v>
      </c>
      <c r="D80" s="100">
        <f>11.81256125*0.3</f>
        <v>3.543768375</v>
      </c>
      <c r="E80" s="100">
        <f>0*0.3</f>
        <v>0</v>
      </c>
      <c r="F80" s="100">
        <v>0</v>
      </c>
      <c r="G80" s="100">
        <v>0</v>
      </c>
      <c r="H80" s="100">
        <f t="shared" si="0"/>
        <v>3.543768375</v>
      </c>
    </row>
    <row r="81" spans="1:8" ht="25.5" hidden="1" customHeight="1" x14ac:dyDescent="0.25">
      <c r="A81" s="97">
        <v>11</v>
      </c>
      <c r="B81" s="103" t="s">
        <v>118</v>
      </c>
      <c r="C81" s="103" t="s">
        <v>120</v>
      </c>
      <c r="D81" s="100">
        <f>3.8*1</f>
        <v>3.8</v>
      </c>
      <c r="E81" s="100">
        <f>1.87*1</f>
        <v>1.87</v>
      </c>
      <c r="F81" s="100">
        <v>0</v>
      </c>
      <c r="G81" s="100">
        <v>0</v>
      </c>
      <c r="H81" s="100">
        <f t="shared" si="0"/>
        <v>5.67</v>
      </c>
    </row>
    <row r="82" spans="1:8" ht="25.5" hidden="1" customHeight="1" x14ac:dyDescent="0.25">
      <c r="A82" s="97">
        <v>12</v>
      </c>
      <c r="B82" s="103" t="s">
        <v>118</v>
      </c>
      <c r="C82" s="103" t="s">
        <v>121</v>
      </c>
      <c r="D82" s="100">
        <f>0.41*2</f>
        <v>0.82</v>
      </c>
      <c r="E82" s="100">
        <f>0.18*2</f>
        <v>0.36</v>
      </c>
      <c r="F82" s="100">
        <v>0</v>
      </c>
      <c r="G82" s="100">
        <v>0</v>
      </c>
      <c r="H82" s="100">
        <f t="shared" si="0"/>
        <v>1.18</v>
      </c>
    </row>
    <row r="83" spans="1:8" hidden="1" x14ac:dyDescent="0.25">
      <c r="A83" s="97"/>
      <c r="B83" s="103"/>
      <c r="C83" s="107"/>
      <c r="D83" s="100"/>
      <c r="E83" s="100"/>
      <c r="F83" s="100"/>
      <c r="G83" s="100"/>
      <c r="H83" s="100"/>
    </row>
    <row r="84" spans="1:8" x14ac:dyDescent="0.25">
      <c r="A84" s="97" t="s">
        <v>122</v>
      </c>
      <c r="B84" s="103"/>
      <c r="C84" s="107" t="s">
        <v>22</v>
      </c>
      <c r="D84" s="100">
        <f>D77+D78+D79</f>
        <v>0</v>
      </c>
      <c r="E84" s="100">
        <f>E77+E78+E79</f>
        <v>0</v>
      </c>
      <c r="F84" s="100">
        <f>F77+F78+F79</f>
        <v>0</v>
      </c>
      <c r="G84" s="100">
        <f>G77+G78+G79</f>
        <v>777.61</v>
      </c>
      <c r="H84" s="100">
        <f>SUM(D84:G84)</f>
        <v>777.61</v>
      </c>
    </row>
    <row r="85" spans="1:8" x14ac:dyDescent="0.25">
      <c r="A85" s="97" t="s">
        <v>123</v>
      </c>
      <c r="B85" s="103"/>
      <c r="C85" s="107" t="s">
        <v>124</v>
      </c>
      <c r="D85" s="100">
        <f>D80+D81+D82</f>
        <v>8.1637683750000001</v>
      </c>
      <c r="E85" s="100">
        <f>E80+E81+E82</f>
        <v>2.23</v>
      </c>
      <c r="F85" s="100">
        <f>F80+F81+F82</f>
        <v>0</v>
      </c>
      <c r="G85" s="100">
        <f>G80+G81+G82</f>
        <v>0</v>
      </c>
      <c r="H85" s="100">
        <f>SUM(D85:G85)</f>
        <v>10.393768375000001</v>
      </c>
    </row>
    <row r="86" spans="1:8" hidden="1" x14ac:dyDescent="0.25">
      <c r="A86" s="97"/>
      <c r="B86" s="103"/>
      <c r="C86" s="107"/>
      <c r="D86" s="100"/>
      <c r="E86" s="100"/>
      <c r="F86" s="100"/>
      <c r="G86" s="100"/>
      <c r="H86" s="100"/>
    </row>
    <row r="87" spans="1:8" ht="15" customHeight="1" x14ac:dyDescent="0.25">
      <c r="A87" s="96"/>
      <c r="B87" s="102"/>
      <c r="C87" s="98" t="s">
        <v>125</v>
      </c>
      <c r="D87" s="100">
        <f>SUM(D77:D83)</f>
        <v>8.1637683750000001</v>
      </c>
      <c r="E87" s="100">
        <f>SUM(E77:E83)</f>
        <v>2.23</v>
      </c>
      <c r="F87" s="100">
        <f>SUM(F77:F83)</f>
        <v>0</v>
      </c>
      <c r="G87" s="100">
        <f>SUM(G77:G83)</f>
        <v>777.61</v>
      </c>
      <c r="H87" s="100">
        <f>SUM(D87:G87)</f>
        <v>788.00376837500005</v>
      </c>
    </row>
    <row r="88" spans="1:8" ht="15" customHeight="1" x14ac:dyDescent="0.25">
      <c r="A88" s="96"/>
      <c r="B88" s="102"/>
      <c r="C88" s="98" t="s">
        <v>126</v>
      </c>
      <c r="D88" s="100">
        <f>D75+D87</f>
        <v>438.28789337500001</v>
      </c>
      <c r="E88" s="100">
        <f>E75+E87</f>
        <v>119.31</v>
      </c>
      <c r="F88" s="100">
        <f>F75+F87</f>
        <v>1249.0179999999998</v>
      </c>
      <c r="G88" s="100">
        <f>G75+G87</f>
        <v>777.61</v>
      </c>
      <c r="H88" s="100">
        <f>SUM(D88:G88)</f>
        <v>2584.2258933749999</v>
      </c>
    </row>
    <row r="89" spans="1:8" ht="15" customHeight="1" x14ac:dyDescent="0.25">
      <c r="A89" s="357" t="s">
        <v>127</v>
      </c>
      <c r="B89" s="357"/>
      <c r="C89" s="357"/>
      <c r="D89" s="357"/>
      <c r="E89" s="357"/>
      <c r="F89" s="357"/>
      <c r="G89" s="357"/>
      <c r="H89" s="357"/>
    </row>
    <row r="90" spans="1:8" ht="25.5" hidden="1" customHeight="1" x14ac:dyDescent="0.25">
      <c r="A90" s="97">
        <v>13</v>
      </c>
      <c r="B90" s="103" t="s">
        <v>128</v>
      </c>
      <c r="C90" s="107" t="s">
        <v>129</v>
      </c>
      <c r="D90" s="100">
        <v>0</v>
      </c>
      <c r="E90" s="100">
        <v>0</v>
      </c>
      <c r="F90" s="100">
        <v>0</v>
      </c>
      <c r="G90" s="100">
        <f>22.58526706075*0.3</f>
        <v>6.7755801182249993</v>
      </c>
      <c r="H90" s="100">
        <f t="shared" ref="H90:H95" si="1">SUM(D90:G90)</f>
        <v>6.7755801182249993</v>
      </c>
    </row>
    <row r="91" spans="1:8" ht="25.5" hidden="1" customHeight="1" x14ac:dyDescent="0.25">
      <c r="A91" s="97">
        <v>14</v>
      </c>
      <c r="B91" s="103" t="s">
        <v>128</v>
      </c>
      <c r="C91" s="107" t="s">
        <v>130</v>
      </c>
      <c r="D91" s="100">
        <v>0</v>
      </c>
      <c r="E91" s="100">
        <v>0</v>
      </c>
      <c r="F91" s="100">
        <v>0</v>
      </c>
      <c r="G91" s="100">
        <f>43.38*1</f>
        <v>43.38</v>
      </c>
      <c r="H91" s="100">
        <f t="shared" si="1"/>
        <v>43.38</v>
      </c>
    </row>
    <row r="92" spans="1:8" ht="25.5" hidden="1" customHeight="1" x14ac:dyDescent="0.25">
      <c r="A92" s="97">
        <v>15</v>
      </c>
      <c r="B92" s="103" t="s">
        <v>128</v>
      </c>
      <c r="C92" s="107" t="s">
        <v>131</v>
      </c>
      <c r="D92" s="100">
        <v>0</v>
      </c>
      <c r="E92" s="100">
        <v>0</v>
      </c>
      <c r="F92" s="100">
        <v>0</v>
      </c>
      <c r="G92" s="100">
        <f>2.57*2</f>
        <v>5.14</v>
      </c>
      <c r="H92" s="100">
        <f t="shared" si="1"/>
        <v>5.14</v>
      </c>
    </row>
    <row r="93" spans="1:8" ht="25.5" hidden="1" customHeight="1" x14ac:dyDescent="0.25">
      <c r="A93" s="97">
        <v>16</v>
      </c>
      <c r="B93" s="103" t="s">
        <v>132</v>
      </c>
      <c r="C93" s="107" t="s">
        <v>133</v>
      </c>
      <c r="D93" s="100">
        <v>0</v>
      </c>
      <c r="E93" s="100">
        <v>0</v>
      </c>
      <c r="F93" s="100">
        <v>0</v>
      </c>
      <c r="G93" s="100">
        <f>41.56*0.3</f>
        <v>12.468</v>
      </c>
      <c r="H93" s="100">
        <f t="shared" si="1"/>
        <v>12.468</v>
      </c>
    </row>
    <row r="94" spans="1:8" ht="25.5" hidden="1" customHeight="1" x14ac:dyDescent="0.25">
      <c r="A94" s="97">
        <v>17</v>
      </c>
      <c r="B94" s="103" t="s">
        <v>132</v>
      </c>
      <c r="C94" s="107" t="s">
        <v>134</v>
      </c>
      <c r="D94" s="100">
        <v>0</v>
      </c>
      <c r="E94" s="100">
        <v>0</v>
      </c>
      <c r="F94" s="100">
        <v>0</v>
      </c>
      <c r="G94" s="100">
        <f>83.99*1</f>
        <v>83.99</v>
      </c>
      <c r="H94" s="100">
        <f t="shared" si="1"/>
        <v>83.99</v>
      </c>
    </row>
    <row r="95" spans="1:8" ht="25.5" hidden="1" customHeight="1" x14ac:dyDescent="0.25">
      <c r="A95" s="97">
        <v>18</v>
      </c>
      <c r="B95" s="103" t="s">
        <v>132</v>
      </c>
      <c r="C95" s="107" t="s">
        <v>135</v>
      </c>
      <c r="D95" s="100">
        <v>0</v>
      </c>
      <c r="E95" s="100">
        <v>0</v>
      </c>
      <c r="F95" s="100">
        <v>0</v>
      </c>
      <c r="G95" s="100">
        <f>4.9*2</f>
        <v>9.8000000000000007</v>
      </c>
      <c r="H95" s="100">
        <f t="shared" si="1"/>
        <v>9.8000000000000007</v>
      </c>
    </row>
    <row r="96" spans="1:8" hidden="1" x14ac:dyDescent="0.25">
      <c r="A96" s="97"/>
      <c r="B96" s="103"/>
      <c r="C96" s="107"/>
      <c r="D96" s="100"/>
      <c r="E96" s="100"/>
      <c r="F96" s="100"/>
      <c r="G96" s="100"/>
      <c r="H96" s="100"/>
    </row>
    <row r="97" spans="1:8" x14ac:dyDescent="0.25">
      <c r="A97" s="97" t="s">
        <v>136</v>
      </c>
      <c r="B97" s="103"/>
      <c r="C97" s="107" t="s">
        <v>137</v>
      </c>
      <c r="D97" s="100">
        <f>D90+D91+D92</f>
        <v>0</v>
      </c>
      <c r="E97" s="100">
        <f>E90+E91+E92</f>
        <v>0</v>
      </c>
      <c r="F97" s="100">
        <f>F90+F91+F92</f>
        <v>0</v>
      </c>
      <c r="G97" s="100">
        <f>G90+G91+G92</f>
        <v>55.295580118225004</v>
      </c>
      <c r="H97" s="100">
        <f>SUM(D97:G97)</f>
        <v>55.295580118225004</v>
      </c>
    </row>
    <row r="98" spans="1:8" x14ac:dyDescent="0.25">
      <c r="A98" s="97" t="s">
        <v>138</v>
      </c>
      <c r="B98" s="103"/>
      <c r="C98" s="107" t="s">
        <v>139</v>
      </c>
      <c r="D98" s="100">
        <f>D93+D94+D95</f>
        <v>0</v>
      </c>
      <c r="E98" s="100">
        <f>E93+E94+E95</f>
        <v>0</v>
      </c>
      <c r="F98" s="100">
        <f>F93+F94+F95</f>
        <v>0</v>
      </c>
      <c r="G98" s="100">
        <f>G93+G94+G95</f>
        <v>106.258</v>
      </c>
      <c r="H98" s="100">
        <f>SUM(D98:G98)</f>
        <v>106.258</v>
      </c>
    </row>
    <row r="99" spans="1:8" hidden="1" x14ac:dyDescent="0.25">
      <c r="A99" s="97"/>
      <c r="B99" s="103"/>
      <c r="C99" s="107"/>
      <c r="D99" s="100"/>
      <c r="E99" s="100"/>
      <c r="F99" s="100"/>
      <c r="G99" s="100"/>
      <c r="H99" s="100"/>
    </row>
    <row r="100" spans="1:8" ht="15" customHeight="1" x14ac:dyDescent="0.25">
      <c r="A100" s="96"/>
      <c r="B100" s="102"/>
      <c r="C100" s="98" t="s">
        <v>140</v>
      </c>
      <c r="D100" s="100">
        <f>SUM(D90:D96)</f>
        <v>0</v>
      </c>
      <c r="E100" s="100">
        <f>SUM(E90:E96)</f>
        <v>0</v>
      </c>
      <c r="F100" s="100">
        <f>SUM(F90:F96)</f>
        <v>0</v>
      </c>
      <c r="G100" s="100">
        <f>SUM(G90:G96)</f>
        <v>161.553580118225</v>
      </c>
      <c r="H100" s="100">
        <f>SUM(D100:G100)</f>
        <v>161.553580118225</v>
      </c>
    </row>
    <row r="101" spans="1:8" ht="15" customHeight="1" x14ac:dyDescent="0.25">
      <c r="A101" s="96"/>
      <c r="B101" s="102"/>
      <c r="C101" s="98" t="s">
        <v>141</v>
      </c>
      <c r="D101" s="100">
        <f>D88+D100</f>
        <v>438.28789337500001</v>
      </c>
      <c r="E101" s="100">
        <f>E88+E100</f>
        <v>119.31</v>
      </c>
      <c r="F101" s="100">
        <f>F88+F100</f>
        <v>1249.0179999999998</v>
      </c>
      <c r="G101" s="100">
        <f>G88+G100</f>
        <v>939.16358011822501</v>
      </c>
      <c r="H101" s="100">
        <f>SUM(D101:G101)</f>
        <v>2745.7794734932249</v>
      </c>
    </row>
    <row r="102" spans="1:8" ht="54" customHeight="1" x14ac:dyDescent="0.25">
      <c r="A102" s="357" t="s">
        <v>142</v>
      </c>
      <c r="B102" s="357"/>
      <c r="C102" s="357"/>
      <c r="D102" s="357"/>
      <c r="E102" s="357"/>
      <c r="F102" s="357"/>
      <c r="G102" s="357"/>
      <c r="H102" s="357"/>
    </row>
    <row r="103" spans="1:8" ht="25.5" hidden="1" customHeight="1" x14ac:dyDescent="0.25">
      <c r="A103" s="97">
        <v>19</v>
      </c>
      <c r="B103" s="98" t="s">
        <v>143</v>
      </c>
      <c r="C103" s="107" t="s">
        <v>144</v>
      </c>
      <c r="D103" s="100">
        <v>0</v>
      </c>
      <c r="E103" s="100">
        <v>0</v>
      </c>
      <c r="F103" s="100">
        <v>0</v>
      </c>
      <c r="G103" s="100">
        <f>2.11*0.3</f>
        <v>0.6329999999999999</v>
      </c>
      <c r="H103" s="100">
        <f>SUM(D103:G103)</f>
        <v>0.6329999999999999</v>
      </c>
    </row>
    <row r="104" spans="1:8" ht="25.5" hidden="1" customHeight="1" x14ac:dyDescent="0.25">
      <c r="A104" s="97">
        <v>20</v>
      </c>
      <c r="B104" s="98" t="s">
        <v>145</v>
      </c>
      <c r="C104" s="107" t="s">
        <v>146</v>
      </c>
      <c r="D104" s="100">
        <v>0</v>
      </c>
      <c r="E104" s="100">
        <v>0</v>
      </c>
      <c r="F104" s="100">
        <v>0</v>
      </c>
      <c r="G104" s="100">
        <f>109.75*1</f>
        <v>109.75</v>
      </c>
      <c r="H104" s="100">
        <f>SUM(D104:G104)</f>
        <v>109.75</v>
      </c>
    </row>
    <row r="105" spans="1:8" ht="25.5" hidden="1" customHeight="1" x14ac:dyDescent="0.25">
      <c r="A105" s="97">
        <v>21</v>
      </c>
      <c r="B105" s="98" t="s">
        <v>147</v>
      </c>
      <c r="C105" s="107" t="s">
        <v>148</v>
      </c>
      <c r="D105" s="100">
        <v>0</v>
      </c>
      <c r="E105" s="100">
        <v>0</v>
      </c>
      <c r="F105" s="100">
        <v>0</v>
      </c>
      <c r="G105" s="100">
        <f>4.62*2</f>
        <v>9.24</v>
      </c>
      <c r="H105" s="100">
        <f>SUM(D105:G105)</f>
        <v>9.24</v>
      </c>
    </row>
    <row r="106" spans="1:8" hidden="1" x14ac:dyDescent="0.25">
      <c r="A106" s="97"/>
      <c r="B106" s="101"/>
      <c r="C106" s="103"/>
      <c r="D106" s="100"/>
      <c r="E106" s="100"/>
      <c r="F106" s="100"/>
      <c r="G106" s="108"/>
      <c r="H106" s="100"/>
    </row>
    <row r="107" spans="1:8" x14ac:dyDescent="0.25">
      <c r="A107" s="97" t="s">
        <v>149</v>
      </c>
      <c r="B107" s="101"/>
      <c r="C107" s="103" t="s">
        <v>19</v>
      </c>
      <c r="D107" s="100">
        <f>D103+D104+D105</f>
        <v>0</v>
      </c>
      <c r="E107" s="100">
        <f>E103+E104+E105</f>
        <v>0</v>
      </c>
      <c r="F107" s="100">
        <f>F103+F104+F105</f>
        <v>0</v>
      </c>
      <c r="G107" s="108">
        <f>G103+G104+G105</f>
        <v>119.62299999999999</v>
      </c>
      <c r="H107" s="100">
        <f>SUM(D107:G107)</f>
        <v>119.62299999999999</v>
      </c>
    </row>
    <row r="108" spans="1:8" hidden="1" x14ac:dyDescent="0.25">
      <c r="A108" s="97"/>
      <c r="B108" s="101"/>
      <c r="C108" s="103"/>
      <c r="D108" s="100"/>
      <c r="E108" s="100"/>
      <c r="F108" s="100"/>
      <c r="G108" s="108"/>
      <c r="H108" s="100"/>
    </row>
    <row r="109" spans="1:8" ht="15" customHeight="1" x14ac:dyDescent="0.25">
      <c r="A109" s="96"/>
      <c r="B109" s="102"/>
      <c r="C109" s="98" t="s">
        <v>150</v>
      </c>
      <c r="D109" s="100">
        <f>SUM(D103:D106)</f>
        <v>0</v>
      </c>
      <c r="E109" s="100">
        <f>SUM(E103:E106)</f>
        <v>0</v>
      </c>
      <c r="F109" s="100">
        <f>SUM(F103:F106)</f>
        <v>0</v>
      </c>
      <c r="G109" s="100">
        <f>SUM(G103:G106)</f>
        <v>119.62299999999999</v>
      </c>
      <c r="H109" s="100">
        <f>SUM(D109:G109)</f>
        <v>119.62299999999999</v>
      </c>
    </row>
    <row r="110" spans="1:8" ht="15" customHeight="1" x14ac:dyDescent="0.25">
      <c r="A110" s="96"/>
      <c r="B110" s="102"/>
      <c r="C110" s="98" t="s">
        <v>151</v>
      </c>
      <c r="D110" s="100">
        <f>D101+D109</f>
        <v>438.28789337500001</v>
      </c>
      <c r="E110" s="100">
        <f>E101+E109</f>
        <v>119.31</v>
      </c>
      <c r="F110" s="100">
        <f>F101+F109</f>
        <v>1249.0179999999998</v>
      </c>
      <c r="G110" s="100">
        <f>G101+G109</f>
        <v>1058.7865801182249</v>
      </c>
      <c r="H110" s="100">
        <f>SUM(D110:G110)</f>
        <v>2865.4024734932245</v>
      </c>
    </row>
    <row r="111" spans="1:8" ht="15" customHeight="1" x14ac:dyDescent="0.25">
      <c r="A111" s="357" t="s">
        <v>152</v>
      </c>
      <c r="B111" s="357"/>
      <c r="C111" s="357"/>
      <c r="D111" s="357"/>
      <c r="E111" s="357"/>
      <c r="F111" s="357"/>
      <c r="G111" s="357"/>
      <c r="H111" s="357"/>
    </row>
    <row r="112" spans="1:8" ht="25.5" hidden="1" customHeight="1" x14ac:dyDescent="0.25">
      <c r="A112" s="97">
        <v>22</v>
      </c>
      <c r="B112" s="107" t="s">
        <v>153</v>
      </c>
      <c r="C112" s="107" t="s">
        <v>154</v>
      </c>
      <c r="D112" s="100">
        <f>19.0057893375*0.3</f>
        <v>5.70173680125</v>
      </c>
      <c r="E112" s="100">
        <f>0*0.3</f>
        <v>0</v>
      </c>
      <c r="F112" s="100">
        <f>12.1038*0.3</f>
        <v>3.6311399999999998</v>
      </c>
      <c r="G112" s="100">
        <f>2.5396580118225*0.3</f>
        <v>0.76189740354674995</v>
      </c>
      <c r="H112" s="100">
        <f>SUM(D112:G112)</f>
        <v>10.094774204796749</v>
      </c>
    </row>
    <row r="113" spans="1:8" ht="25.5" hidden="1" customHeight="1" x14ac:dyDescent="0.25">
      <c r="A113" s="97">
        <v>23</v>
      </c>
      <c r="B113" s="107" t="s">
        <v>155</v>
      </c>
      <c r="C113" s="107" t="s">
        <v>156</v>
      </c>
      <c r="D113" s="100">
        <f>6.12*1</f>
        <v>6.12</v>
      </c>
      <c r="E113" s="100">
        <f>3*1</f>
        <v>3</v>
      </c>
      <c r="F113" s="100">
        <f>29.39*1</f>
        <v>29.39</v>
      </c>
      <c r="G113" s="100">
        <f>29.42*1</f>
        <v>29.42</v>
      </c>
      <c r="H113" s="100">
        <f>SUM(D113:G113)</f>
        <v>67.930000000000007</v>
      </c>
    </row>
    <row r="114" spans="1:8" ht="25.5" hidden="1" customHeight="1" x14ac:dyDescent="0.25">
      <c r="A114" s="97">
        <v>24</v>
      </c>
      <c r="B114" s="107" t="s">
        <v>153</v>
      </c>
      <c r="C114" s="107" t="s">
        <v>157</v>
      </c>
      <c r="D114" s="100">
        <f>0.67*2</f>
        <v>1.34</v>
      </c>
      <c r="E114" s="100">
        <f>0.29*2</f>
        <v>0.57999999999999996</v>
      </c>
      <c r="F114" s="100">
        <f>2.23*2</f>
        <v>4.46</v>
      </c>
      <c r="G114" s="100">
        <f>0.79*2</f>
        <v>1.58</v>
      </c>
      <c r="H114" s="100">
        <f>SUM(D114:G114)</f>
        <v>7.96</v>
      </c>
    </row>
    <row r="115" spans="1:8" ht="15" hidden="1" customHeight="1" x14ac:dyDescent="0.25">
      <c r="A115" s="96"/>
      <c r="B115" s="102"/>
      <c r="C115" s="98"/>
      <c r="D115" s="109"/>
      <c r="E115" s="109"/>
      <c r="F115" s="109"/>
      <c r="G115" s="109"/>
      <c r="H115" s="109"/>
    </row>
    <row r="116" spans="1:8" ht="15" customHeight="1" x14ac:dyDescent="0.25">
      <c r="A116" s="96" t="s">
        <v>158</v>
      </c>
      <c r="B116" s="102"/>
      <c r="C116" s="98" t="s">
        <v>23</v>
      </c>
      <c r="D116" s="109">
        <f>D112+D113+D114</f>
        <v>13.161736801250001</v>
      </c>
      <c r="E116" s="109">
        <f>E112+E113+E114</f>
        <v>3.58</v>
      </c>
      <c r="F116" s="109">
        <f>F112+F113+F114</f>
        <v>37.481140000000003</v>
      </c>
      <c r="G116" s="109">
        <f>G112+G113+G114</f>
        <v>31.761897403546755</v>
      </c>
      <c r="H116" s="109">
        <f>SUM(D116:G116)</f>
        <v>85.984774204796764</v>
      </c>
    </row>
    <row r="117" spans="1:8" hidden="1" x14ac:dyDescent="0.25">
      <c r="A117" s="96"/>
      <c r="B117" s="102"/>
      <c r="C117" s="98"/>
      <c r="D117" s="109"/>
      <c r="E117" s="109"/>
      <c r="F117" s="109"/>
      <c r="G117" s="109"/>
      <c r="H117" s="109"/>
    </row>
    <row r="118" spans="1:8" ht="15" customHeight="1" x14ac:dyDescent="0.25">
      <c r="A118" s="357" t="s">
        <v>159</v>
      </c>
      <c r="B118" s="357"/>
      <c r="C118" s="357"/>
      <c r="D118" s="110">
        <f>D110+SUM(D112:D115)</f>
        <v>451.44963017625003</v>
      </c>
      <c r="E118" s="110">
        <f>E110+SUM(E112:E115)</f>
        <v>122.89</v>
      </c>
      <c r="F118" s="110">
        <f>F110+SUM(F112:F115)</f>
        <v>1286.4991399999999</v>
      </c>
      <c r="G118" s="110">
        <f>G110+SUM(G112:G115)</f>
        <v>1090.5484775217717</v>
      </c>
      <c r="H118" s="110">
        <f>SUM(D118:G118)</f>
        <v>2951.3872476980214</v>
      </c>
    </row>
    <row r="119" spans="1:8" ht="15" hidden="1" customHeight="1" x14ac:dyDescent="0.25">
      <c r="A119" s="111"/>
      <c r="B119" s="111"/>
      <c r="C119" s="111"/>
      <c r="D119" s="112"/>
      <c r="E119" s="112"/>
      <c r="F119" s="112"/>
      <c r="G119" s="112"/>
      <c r="H119" s="112"/>
    </row>
    <row r="120" spans="1:8" ht="25.5" customHeight="1" x14ac:dyDescent="0.25">
      <c r="A120" s="97">
        <v>25</v>
      </c>
      <c r="B120" s="106" t="s">
        <v>160</v>
      </c>
      <c r="C120" s="102" t="s">
        <v>161</v>
      </c>
      <c r="D120" s="113">
        <f>D118*0.2</f>
        <v>90.289926035250005</v>
      </c>
      <c r="E120" s="113">
        <f>E118*0.2</f>
        <v>24.578000000000003</v>
      </c>
      <c r="F120" s="113">
        <f>F118*0.2</f>
        <v>257.29982799999999</v>
      </c>
      <c r="G120" s="113">
        <f>(G118-IFERROR(SUMIFS(ССР!$G$30:$G$65000,ССР!$C$30:$C$65000,"Содержание службы заказчика*",ССР!$A$30:$A$65000,"&lt;999"),0))*0.2</f>
        <v>196.85809550435434</v>
      </c>
      <c r="H120" s="100">
        <f>SUM(D120:G120)</f>
        <v>569.02584953960434</v>
      </c>
    </row>
    <row r="121" spans="1:8" ht="15" customHeight="1" x14ac:dyDescent="0.25">
      <c r="A121" s="96"/>
      <c r="B121" s="102"/>
      <c r="C121" s="114" t="s">
        <v>162</v>
      </c>
      <c r="D121" s="115">
        <f>D118+D120</f>
        <v>541.73955621150003</v>
      </c>
      <c r="E121" s="115">
        <f>E118+E120</f>
        <v>147.46800000000002</v>
      </c>
      <c r="F121" s="115">
        <f>F118+F120</f>
        <v>1543.7989679999998</v>
      </c>
      <c r="G121" s="115">
        <f>G118+G120</f>
        <v>1287.4065730261261</v>
      </c>
      <c r="H121" s="115">
        <f>SUM(D121:G121)</f>
        <v>3520.4130972376261</v>
      </c>
    </row>
    <row r="122" spans="1:8" ht="12.95" customHeight="1" x14ac:dyDescent="0.25">
      <c r="A122" s="70"/>
      <c r="B122" s="71"/>
      <c r="C122" s="71"/>
      <c r="D122" s="80"/>
      <c r="E122" s="80"/>
      <c r="F122" s="80"/>
      <c r="G122" s="80"/>
      <c r="H122" s="80"/>
    </row>
    <row r="123" spans="1:8" ht="74.25" customHeight="1" x14ac:dyDescent="0.25">
      <c r="A123" s="70"/>
      <c r="B123" s="71" t="s">
        <v>47</v>
      </c>
      <c r="D123" s="80"/>
      <c r="E123" s="80"/>
      <c r="F123" s="80"/>
      <c r="H123" s="80" t="s">
        <v>48</v>
      </c>
    </row>
    <row r="124" spans="1:8" ht="12.95" customHeight="1" x14ac:dyDescent="0.25">
      <c r="A124" s="70"/>
      <c r="B124" s="71"/>
      <c r="C124" s="71"/>
      <c r="D124" s="80"/>
      <c r="E124" s="80"/>
      <c r="F124" s="80"/>
      <c r="G124" s="80"/>
      <c r="H124" s="80"/>
    </row>
    <row r="125" spans="1:8" ht="72" customHeight="1" x14ac:dyDescent="0.25">
      <c r="A125" s="70"/>
      <c r="B125" s="71" t="s">
        <v>163</v>
      </c>
      <c r="D125" s="80"/>
      <c r="E125" s="80"/>
      <c r="F125" s="80"/>
      <c r="H125" s="80" t="s">
        <v>49</v>
      </c>
    </row>
    <row r="126" spans="1:8" ht="12.95" customHeight="1" x14ac:dyDescent="0.25">
      <c r="A126" s="84"/>
      <c r="B126" s="86"/>
      <c r="C126" s="86"/>
      <c r="D126" s="87"/>
      <c r="E126" s="87"/>
      <c r="F126" s="87"/>
      <c r="G126" s="118" t="s">
        <v>1</v>
      </c>
      <c r="H126" s="118"/>
    </row>
    <row r="127" spans="1:8" ht="12.95" customHeight="1" x14ac:dyDescent="0.25">
      <c r="A127" s="84"/>
      <c r="C127" s="86"/>
      <c r="D127" s="87"/>
      <c r="E127" s="87"/>
      <c r="F127" s="87"/>
      <c r="G127" s="80"/>
      <c r="H127" s="80"/>
    </row>
    <row r="128" spans="1:8" ht="12.95" customHeight="1" x14ac:dyDescent="0.25">
      <c r="A128" s="116"/>
      <c r="B128" s="117" t="s">
        <v>164</v>
      </c>
    </row>
    <row r="129" spans="1:8" ht="27" customHeight="1" x14ac:dyDescent="0.25">
      <c r="A129" s="116"/>
      <c r="B129" s="358" t="s">
        <v>165</v>
      </c>
      <c r="C129" s="358"/>
      <c r="D129" s="358"/>
      <c r="E129" s="358"/>
      <c r="F129" s="358"/>
      <c r="G129" s="358"/>
      <c r="H129" s="358"/>
    </row>
    <row r="130" spans="1:8" ht="29.25" customHeight="1" x14ac:dyDescent="0.25">
      <c r="A130" s="116"/>
      <c r="B130" s="358" t="s">
        <v>166</v>
      </c>
      <c r="C130" s="358"/>
      <c r="D130" s="358"/>
      <c r="E130" s="358"/>
      <c r="F130" s="358"/>
      <c r="G130" s="358"/>
      <c r="H130" s="358"/>
    </row>
  </sheetData>
  <sheetProtection formatCells="0" formatColumns="0" formatRows="0" insertColumns="0" insertRows="0" insertHyperlinks="0" deleteColumns="0" deleteRows="0" sort="0" autoFilter="0" pivotTables="0"/>
  <mergeCells count="32">
    <mergeCell ref="F4:H4"/>
    <mergeCell ref="E5:H5"/>
    <mergeCell ref="E7:H7"/>
    <mergeCell ref="A24:H24"/>
    <mergeCell ref="A26:H26"/>
    <mergeCell ref="C10:H10"/>
    <mergeCell ref="C11:H11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H30"/>
    <mergeCell ref="A35:H35"/>
    <mergeCell ref="A39:H39"/>
    <mergeCell ref="A47:H47"/>
    <mergeCell ref="A52:H52"/>
    <mergeCell ref="A57:H57"/>
    <mergeCell ref="A111:H111"/>
    <mergeCell ref="A118:C118"/>
    <mergeCell ref="B129:H129"/>
    <mergeCell ref="B130:H130"/>
    <mergeCell ref="A62:H62"/>
    <mergeCell ref="A67:H67"/>
    <mergeCell ref="A76:H76"/>
    <mergeCell ref="A89:H89"/>
    <mergeCell ref="A102:H102"/>
  </mergeCells>
  <pageMargins left="0.25" right="0.25" top="0.75" bottom="0.75" header="0.3" footer="0.3"/>
  <pageSetup paperSize="9" scale="66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36" customWidth="1"/>
    <col min="3" max="3" width="44.28515625" style="36" customWidth="1"/>
    <col min="4" max="8" width="15.7109375" style="37" customWidth="1"/>
  </cols>
  <sheetData>
    <row r="1" spans="1:8" ht="15.75" customHeight="1" x14ac:dyDescent="0.25">
      <c r="A1" s="38"/>
      <c r="B1" s="39"/>
      <c r="C1" s="38"/>
      <c r="D1" s="38"/>
      <c r="E1" s="38"/>
      <c r="F1" s="38"/>
      <c r="G1" s="38"/>
      <c r="H1" s="38"/>
    </row>
    <row r="2" spans="1:8" ht="15.75" customHeight="1" x14ac:dyDescent="0.25">
      <c r="A2" s="39"/>
      <c r="B2" s="40"/>
      <c r="C2" s="41"/>
      <c r="D2" s="41"/>
      <c r="E2" s="41"/>
      <c r="F2" s="41"/>
      <c r="G2" s="41"/>
      <c r="H2" s="41"/>
    </row>
    <row r="3" spans="1:8" ht="58.5" customHeight="1" x14ac:dyDescent="0.25">
      <c r="A3" s="42"/>
      <c r="B3" s="43" t="s">
        <v>167</v>
      </c>
      <c r="C3" s="375" t="s">
        <v>2</v>
      </c>
      <c r="D3" s="375"/>
      <c r="E3" s="375"/>
      <c r="F3" s="375"/>
      <c r="G3" s="375"/>
      <c r="H3" s="375"/>
    </row>
    <row r="4" spans="1:8" ht="15.75" customHeight="1" x14ac:dyDescent="0.25">
      <c r="A4" s="39"/>
      <c r="B4" s="40"/>
      <c r="C4" s="41"/>
      <c r="D4" s="41"/>
      <c r="E4" s="41"/>
      <c r="F4" s="41"/>
      <c r="G4" s="41"/>
      <c r="H4" s="41"/>
    </row>
    <row r="5" spans="1:8" ht="15.75" customHeight="1" x14ac:dyDescent="0.25">
      <c r="A5" s="39"/>
      <c r="B5" s="40"/>
      <c r="C5" s="41"/>
      <c r="D5" s="41"/>
      <c r="E5" s="41"/>
      <c r="F5" s="41"/>
      <c r="G5" s="41"/>
      <c r="H5" s="41"/>
    </row>
    <row r="6" spans="1:8" ht="15.75" customHeight="1" x14ac:dyDescent="0.25">
      <c r="A6" s="376" t="s">
        <v>81</v>
      </c>
      <c r="B6" s="376"/>
      <c r="C6" s="376"/>
      <c r="D6" s="376"/>
      <c r="E6" s="376"/>
      <c r="F6" s="376"/>
      <c r="G6" s="376"/>
      <c r="H6" s="376"/>
    </row>
    <row r="7" spans="1:8" ht="15.75" customHeight="1" x14ac:dyDescent="0.25">
      <c r="A7" s="39"/>
      <c r="B7" s="40"/>
      <c r="C7" s="41"/>
      <c r="D7" s="41"/>
      <c r="E7" s="41"/>
      <c r="F7" s="41"/>
      <c r="G7" s="41"/>
      <c r="H7" s="41"/>
    </row>
    <row r="8" spans="1:8" ht="55.5" customHeight="1" x14ac:dyDescent="0.25">
      <c r="A8" s="42"/>
      <c r="B8" s="43" t="s">
        <v>168</v>
      </c>
      <c r="C8" s="377" t="s">
        <v>82</v>
      </c>
      <c r="D8" s="377"/>
      <c r="E8" s="377"/>
      <c r="F8" s="377"/>
      <c r="G8" s="377"/>
      <c r="H8" s="377"/>
    </row>
    <row r="9" spans="1:8" ht="15.75" customHeight="1" x14ac:dyDescent="0.25">
      <c r="A9" s="39"/>
      <c r="B9" s="40"/>
      <c r="C9" s="41"/>
      <c r="D9" s="41"/>
      <c r="E9" s="41"/>
      <c r="F9" s="41"/>
      <c r="G9" s="41"/>
      <c r="H9" s="41"/>
    </row>
    <row r="10" spans="1:8" ht="15.75" customHeight="1" x14ac:dyDescent="0.25">
      <c r="A10" s="39"/>
      <c r="B10" s="41"/>
      <c r="C10" s="41"/>
      <c r="D10" s="41"/>
      <c r="E10" s="41"/>
      <c r="F10" s="41"/>
      <c r="G10" s="41"/>
      <c r="H10" s="41"/>
    </row>
    <row r="11" spans="1:8" ht="15.75" customHeight="1" x14ac:dyDescent="0.25">
      <c r="A11" s="43" t="s">
        <v>68</v>
      </c>
      <c r="B11" s="43"/>
      <c r="C11" s="43"/>
      <c r="D11" s="43"/>
      <c r="E11" s="43"/>
      <c r="F11" s="44" t="s">
        <v>169</v>
      </c>
      <c r="G11" s="61">
        <v>0.3</v>
      </c>
      <c r="H11" s="45" t="s">
        <v>170</v>
      </c>
    </row>
    <row r="12" spans="1:8" ht="15.75" customHeight="1" x14ac:dyDescent="0.25">
      <c r="A12" s="378" t="s">
        <v>69</v>
      </c>
      <c r="B12" s="379" t="s">
        <v>70</v>
      </c>
      <c r="C12" s="379" t="s">
        <v>71</v>
      </c>
      <c r="D12" s="380" t="s">
        <v>72</v>
      </c>
      <c r="E12" s="380"/>
      <c r="F12" s="380"/>
      <c r="G12" s="380"/>
      <c r="H12" s="380"/>
    </row>
    <row r="13" spans="1:8" ht="12.75" customHeight="1" x14ac:dyDescent="0.25">
      <c r="A13" s="378"/>
      <c r="B13" s="379"/>
      <c r="C13" s="379"/>
      <c r="D13" s="378" t="s">
        <v>171</v>
      </c>
      <c r="E13" s="378" t="s">
        <v>74</v>
      </c>
      <c r="F13" s="378" t="s">
        <v>18</v>
      </c>
      <c r="G13" s="378" t="s">
        <v>20</v>
      </c>
      <c r="H13" s="378" t="s">
        <v>172</v>
      </c>
    </row>
    <row r="14" spans="1:8" x14ac:dyDescent="0.25">
      <c r="A14" s="378"/>
      <c r="B14" s="379"/>
      <c r="C14" s="379"/>
      <c r="D14" s="378"/>
      <c r="E14" s="378"/>
      <c r="F14" s="378"/>
      <c r="G14" s="378"/>
      <c r="H14" s="378"/>
    </row>
    <row r="15" spans="1:8" ht="27" customHeight="1" x14ac:dyDescent="0.25">
      <c r="A15" s="378"/>
      <c r="B15" s="379"/>
      <c r="C15" s="379"/>
      <c r="D15" s="378"/>
      <c r="E15" s="378"/>
      <c r="F15" s="378"/>
      <c r="G15" s="378"/>
      <c r="H15" s="378"/>
    </row>
    <row r="16" spans="1:8" ht="15.75" customHeight="1" x14ac:dyDescent="0.25">
      <c r="A16" s="46">
        <v>1</v>
      </c>
      <c r="B16" s="47">
        <v>2</v>
      </c>
      <c r="C16" s="47">
        <v>3</v>
      </c>
      <c r="D16" s="48">
        <v>4</v>
      </c>
      <c r="E16" s="48">
        <v>5</v>
      </c>
      <c r="F16" s="48">
        <v>6</v>
      </c>
      <c r="G16" s="48">
        <v>7</v>
      </c>
      <c r="H16" s="48">
        <v>8</v>
      </c>
    </row>
    <row r="17" spans="1:8" ht="39.75" customHeight="1" x14ac:dyDescent="0.25">
      <c r="A17" s="49">
        <v>1</v>
      </c>
      <c r="B17" s="50" t="s">
        <v>173</v>
      </c>
      <c r="C17" s="49" t="s">
        <v>82</v>
      </c>
      <c r="D17" s="51">
        <f>606.55*G11</f>
        <v>181.96499999999997</v>
      </c>
      <c r="E17" s="51">
        <f>0*G11</f>
        <v>0</v>
      </c>
      <c r="F17" s="51">
        <f>403.46*G11</f>
        <v>121.03799999999998</v>
      </c>
      <c r="G17" s="51">
        <f>0*G11</f>
        <v>0</v>
      </c>
      <c r="H17" s="51">
        <f t="shared" ref="H17:H23" si="0">SUM(D17:G17)</f>
        <v>303.00299999999993</v>
      </c>
    </row>
    <row r="18" spans="1:8" ht="16.5" customHeight="1" x14ac:dyDescent="0.25">
      <c r="A18" s="52"/>
      <c r="B18" s="53"/>
      <c r="C18" s="53" t="s">
        <v>174</v>
      </c>
      <c r="D18" s="51">
        <f>SUM(D17:D17)</f>
        <v>181.96499999999997</v>
      </c>
      <c r="E18" s="51">
        <f>SUM(E17:E17)</f>
        <v>0</v>
      </c>
      <c r="F18" s="51">
        <f>SUM(F17:F17)</f>
        <v>121.03799999999998</v>
      </c>
      <c r="G18" s="51">
        <f>SUM(G17:G17)</f>
        <v>0</v>
      </c>
      <c r="H18" s="51">
        <f t="shared" si="0"/>
        <v>303.00299999999993</v>
      </c>
    </row>
    <row r="19" spans="1:8" ht="16.5" customHeight="1" x14ac:dyDescent="0.25">
      <c r="A19" s="52"/>
      <c r="B19" s="54"/>
      <c r="C19" s="55" t="s">
        <v>108</v>
      </c>
      <c r="D19" s="51">
        <f>15.16375*$G$11</f>
        <v>4.5491250000000001</v>
      </c>
      <c r="E19" s="51">
        <f>0*$G$11</f>
        <v>0</v>
      </c>
      <c r="F19" s="51">
        <v>0</v>
      </c>
      <c r="G19" s="51">
        <v>0</v>
      </c>
      <c r="H19" s="51">
        <f t="shared" si="0"/>
        <v>4.5491250000000001</v>
      </c>
    </row>
    <row r="20" spans="1:8" ht="16.5" customHeight="1" x14ac:dyDescent="0.25">
      <c r="A20" s="52"/>
      <c r="B20" s="54"/>
      <c r="C20" s="53" t="s">
        <v>174</v>
      </c>
      <c r="D20" s="51">
        <f>SUM(D19:D19)</f>
        <v>4.5491250000000001</v>
      </c>
      <c r="E20" s="51">
        <f>SUM(E19:E19)</f>
        <v>0</v>
      </c>
      <c r="F20" s="51">
        <f>SUM(F19:F19)</f>
        <v>0</v>
      </c>
      <c r="G20" s="51">
        <f>SUM(G19:G19)</f>
        <v>0</v>
      </c>
      <c r="H20" s="51">
        <f t="shared" si="0"/>
        <v>4.5491250000000001</v>
      </c>
    </row>
    <row r="21" spans="1:8" ht="33.75" customHeight="1" x14ac:dyDescent="0.25">
      <c r="A21" s="52"/>
      <c r="B21" s="54"/>
      <c r="C21" s="55" t="s">
        <v>124</v>
      </c>
      <c r="D21" s="51">
        <f>11.81256125*$G$11</f>
        <v>3.543768375</v>
      </c>
      <c r="E21" s="51">
        <f>0*$G$11</f>
        <v>0</v>
      </c>
      <c r="F21" s="51">
        <v>0</v>
      </c>
      <c r="G21" s="51">
        <v>0</v>
      </c>
      <c r="H21" s="51">
        <f t="shared" si="0"/>
        <v>3.543768375</v>
      </c>
    </row>
    <row r="22" spans="1:8" ht="16.5" customHeight="1" x14ac:dyDescent="0.25">
      <c r="A22" s="52"/>
      <c r="B22" s="54"/>
      <c r="C22" s="53" t="s">
        <v>174</v>
      </c>
      <c r="D22" s="51">
        <f>SUM(D21:D21)</f>
        <v>3.543768375</v>
      </c>
      <c r="E22" s="51">
        <f>SUM(E21:E21)</f>
        <v>0</v>
      </c>
      <c r="F22" s="51">
        <f>SUM(F21:F21)</f>
        <v>0</v>
      </c>
      <c r="G22" s="51">
        <f>SUM(G21:G21)</f>
        <v>0</v>
      </c>
      <c r="H22" s="51">
        <f t="shared" si="0"/>
        <v>3.543768375</v>
      </c>
    </row>
    <row r="23" spans="1:8" ht="16.5" customHeight="1" x14ac:dyDescent="0.25">
      <c r="A23" s="52"/>
      <c r="B23" s="56"/>
      <c r="C23" s="57" t="s">
        <v>175</v>
      </c>
      <c r="D23" s="60">
        <f>D18+D20+D22</f>
        <v>190.05789337499999</v>
      </c>
      <c r="E23" s="60">
        <f>E18+E20+E22</f>
        <v>0</v>
      </c>
      <c r="F23" s="60">
        <f>F18+F20+F22</f>
        <v>121.03799999999998</v>
      </c>
      <c r="G23" s="60">
        <f>G18+G20+G22</f>
        <v>0</v>
      </c>
      <c r="H23" s="58">
        <f t="shared" si="0"/>
        <v>311.09589337499995</v>
      </c>
    </row>
    <row r="24" spans="1:8" ht="16.5" customHeight="1" x14ac:dyDescent="0.25">
      <c r="A24" s="52"/>
      <c r="B24" s="56"/>
      <c r="C24" s="49" t="s">
        <v>176</v>
      </c>
      <c r="D24" s="59"/>
      <c r="E24" s="59"/>
      <c r="F24" s="59"/>
      <c r="G24" s="59"/>
      <c r="H24" s="51">
        <v>17.181135300000001</v>
      </c>
    </row>
    <row r="25" spans="1:8" ht="16.5" customHeight="1" x14ac:dyDescent="0.25">
      <c r="A25" s="52"/>
      <c r="B25" s="56"/>
      <c r="C25" s="49" t="s">
        <v>177</v>
      </c>
      <c r="D25" s="59"/>
      <c r="E25" s="59"/>
      <c r="F25" s="59"/>
      <c r="G25" s="59"/>
      <c r="H25" s="51">
        <v>5.2424116500000002</v>
      </c>
    </row>
    <row r="26" spans="1:8" ht="16.5" customHeight="1" x14ac:dyDescent="0.25">
      <c r="A26" s="52"/>
      <c r="B26" s="56"/>
      <c r="C26" s="49" t="s">
        <v>178</v>
      </c>
      <c r="D26" s="59"/>
      <c r="E26" s="59"/>
      <c r="F26" s="59"/>
      <c r="G26" s="59"/>
      <c r="H26" s="51">
        <v>132.23942445</v>
      </c>
    </row>
    <row r="27" spans="1:8" ht="16.5" customHeight="1" x14ac:dyDescent="0.25">
      <c r="A27" s="52"/>
      <c r="B27" s="56"/>
      <c r="C27" s="49" t="s">
        <v>179</v>
      </c>
      <c r="D27" s="59"/>
      <c r="E27" s="59"/>
      <c r="F27" s="59"/>
      <c r="G27" s="59"/>
      <c r="H27" s="51">
        <v>17.432247</v>
      </c>
    </row>
    <row r="28" spans="1:8" ht="16.5" customHeight="1" x14ac:dyDescent="0.25">
      <c r="A28" s="52"/>
      <c r="B28" s="56"/>
      <c r="C28" s="49" t="s">
        <v>180</v>
      </c>
      <c r="D28" s="59"/>
      <c r="E28" s="59"/>
      <c r="F28" s="59"/>
      <c r="G28" s="59"/>
      <c r="H28" s="51">
        <v>9.8697815999999996</v>
      </c>
    </row>
    <row r="29" spans="1:8" ht="16.5" customHeight="1" x14ac:dyDescent="0.25">
      <c r="A29" s="52"/>
      <c r="B29" s="56"/>
      <c r="C29" s="49" t="s">
        <v>181</v>
      </c>
      <c r="D29" s="59"/>
      <c r="E29" s="59"/>
      <c r="F29" s="59"/>
      <c r="G29" s="59"/>
      <c r="H29" s="51">
        <v>121.038</v>
      </c>
    </row>
    <row r="30" spans="1:8" ht="16.5" customHeight="1" x14ac:dyDescent="0.25">
      <c r="A30" s="52"/>
      <c r="B30" s="56"/>
      <c r="C30" s="49" t="s">
        <v>182</v>
      </c>
      <c r="D30" s="59"/>
      <c r="E30" s="59"/>
      <c r="F30" s="59"/>
      <c r="G30" s="59"/>
      <c r="H30" s="51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36" customWidth="1"/>
    <col min="3" max="3" width="44.28515625" style="36" customWidth="1"/>
    <col min="4" max="8" width="15.7109375" style="37" customWidth="1"/>
  </cols>
  <sheetData>
    <row r="1" spans="1:8" ht="15.75" customHeight="1" x14ac:dyDescent="0.25">
      <c r="A1" s="38"/>
      <c r="B1" s="39"/>
      <c r="C1" s="38"/>
      <c r="D1" s="38"/>
      <c r="E1" s="38"/>
      <c r="F1" s="38"/>
      <c r="G1" s="38"/>
      <c r="H1" s="38"/>
    </row>
    <row r="2" spans="1:8" ht="15.75" customHeight="1" x14ac:dyDescent="0.25">
      <c r="A2" s="39"/>
      <c r="B2" s="40"/>
      <c r="C2" s="41"/>
      <c r="D2" s="41"/>
      <c r="E2" s="41"/>
      <c r="F2" s="41"/>
      <c r="G2" s="41"/>
      <c r="H2" s="41"/>
    </row>
    <row r="3" spans="1:8" ht="58.5" customHeight="1" x14ac:dyDescent="0.25">
      <c r="A3" s="42"/>
      <c r="B3" s="43" t="s">
        <v>167</v>
      </c>
      <c r="C3" s="375" t="s">
        <v>2</v>
      </c>
      <c r="D3" s="375"/>
      <c r="E3" s="375"/>
      <c r="F3" s="375"/>
      <c r="G3" s="375"/>
      <c r="H3" s="375"/>
    </row>
    <row r="4" spans="1:8" ht="15.75" customHeight="1" x14ac:dyDescent="0.25">
      <c r="A4" s="39"/>
      <c r="B4" s="40"/>
      <c r="C4" s="41"/>
      <c r="D4" s="41"/>
      <c r="E4" s="41"/>
      <c r="F4" s="41"/>
      <c r="G4" s="41"/>
      <c r="H4" s="41"/>
    </row>
    <row r="5" spans="1:8" ht="15.75" customHeight="1" x14ac:dyDescent="0.25">
      <c r="A5" s="39"/>
      <c r="B5" s="40"/>
      <c r="C5" s="41"/>
      <c r="D5" s="41"/>
      <c r="E5" s="41"/>
      <c r="F5" s="41"/>
      <c r="G5" s="41"/>
      <c r="H5" s="41"/>
    </row>
    <row r="6" spans="1:8" ht="15.75" customHeight="1" x14ac:dyDescent="0.25">
      <c r="A6" s="376" t="s">
        <v>83</v>
      </c>
      <c r="B6" s="376"/>
      <c r="C6" s="376"/>
      <c r="D6" s="376"/>
      <c r="E6" s="376"/>
      <c r="F6" s="376"/>
      <c r="G6" s="376"/>
      <c r="H6" s="376"/>
    </row>
    <row r="7" spans="1:8" ht="15.75" customHeight="1" x14ac:dyDescent="0.25">
      <c r="A7" s="39"/>
      <c r="B7" s="40"/>
      <c r="C7" s="41"/>
      <c r="D7" s="41"/>
      <c r="E7" s="41"/>
      <c r="F7" s="41"/>
      <c r="G7" s="41"/>
      <c r="H7" s="41"/>
    </row>
    <row r="8" spans="1:8" ht="55.5" customHeight="1" x14ac:dyDescent="0.25">
      <c r="A8" s="42"/>
      <c r="B8" s="43" t="s">
        <v>168</v>
      </c>
      <c r="C8" s="377" t="s">
        <v>84</v>
      </c>
      <c r="D8" s="377"/>
      <c r="E8" s="377"/>
      <c r="F8" s="377"/>
      <c r="G8" s="377"/>
      <c r="H8" s="377"/>
    </row>
    <row r="9" spans="1:8" ht="15.75" customHeight="1" x14ac:dyDescent="0.25">
      <c r="A9" s="39"/>
      <c r="B9" s="40"/>
      <c r="C9" s="41"/>
      <c r="D9" s="41"/>
      <c r="E9" s="41"/>
      <c r="F9" s="41"/>
      <c r="G9" s="41"/>
      <c r="H9" s="41"/>
    </row>
    <row r="10" spans="1:8" ht="15.75" customHeight="1" x14ac:dyDescent="0.25">
      <c r="A10" s="39"/>
      <c r="B10" s="41"/>
      <c r="C10" s="41"/>
      <c r="D10" s="41"/>
      <c r="E10" s="41"/>
      <c r="F10" s="41"/>
      <c r="G10" s="41"/>
      <c r="H10" s="41"/>
    </row>
    <row r="11" spans="1:8" ht="15.75" customHeight="1" x14ac:dyDescent="0.25">
      <c r="A11" s="43" t="s">
        <v>68</v>
      </c>
      <c r="B11" s="43"/>
      <c r="C11" s="43"/>
      <c r="D11" s="43"/>
      <c r="E11" s="43"/>
      <c r="F11" s="44" t="s">
        <v>169</v>
      </c>
      <c r="G11" s="61">
        <v>1</v>
      </c>
      <c r="H11" s="45" t="s">
        <v>183</v>
      </c>
    </row>
    <row r="12" spans="1:8" ht="15.75" customHeight="1" x14ac:dyDescent="0.25">
      <c r="A12" s="378" t="s">
        <v>69</v>
      </c>
      <c r="B12" s="379" t="s">
        <v>70</v>
      </c>
      <c r="C12" s="379" t="s">
        <v>71</v>
      </c>
      <c r="D12" s="380" t="s">
        <v>72</v>
      </c>
      <c r="E12" s="380"/>
      <c r="F12" s="380"/>
      <c r="G12" s="380"/>
      <c r="H12" s="380"/>
    </row>
    <row r="13" spans="1:8" ht="12.75" customHeight="1" x14ac:dyDescent="0.25">
      <c r="A13" s="378"/>
      <c r="B13" s="379"/>
      <c r="C13" s="379"/>
      <c r="D13" s="378" t="s">
        <v>171</v>
      </c>
      <c r="E13" s="378" t="s">
        <v>74</v>
      </c>
      <c r="F13" s="378" t="s">
        <v>18</v>
      </c>
      <c r="G13" s="378" t="s">
        <v>20</v>
      </c>
      <c r="H13" s="378" t="s">
        <v>172</v>
      </c>
    </row>
    <row r="14" spans="1:8" x14ac:dyDescent="0.25">
      <c r="A14" s="378"/>
      <c r="B14" s="379"/>
      <c r="C14" s="379"/>
      <c r="D14" s="378"/>
      <c r="E14" s="378"/>
      <c r="F14" s="378"/>
      <c r="G14" s="378"/>
      <c r="H14" s="378"/>
    </row>
    <row r="15" spans="1:8" ht="27" customHeight="1" x14ac:dyDescent="0.25">
      <c r="A15" s="378"/>
      <c r="B15" s="379"/>
      <c r="C15" s="379"/>
      <c r="D15" s="378"/>
      <c r="E15" s="378"/>
      <c r="F15" s="378"/>
      <c r="G15" s="378"/>
      <c r="H15" s="378"/>
    </row>
    <row r="16" spans="1:8" ht="15.75" customHeight="1" x14ac:dyDescent="0.25">
      <c r="A16" s="46">
        <v>1</v>
      </c>
      <c r="B16" s="47">
        <v>2</v>
      </c>
      <c r="C16" s="47">
        <v>3</v>
      </c>
      <c r="D16" s="48">
        <v>4</v>
      </c>
      <c r="E16" s="48">
        <v>5</v>
      </c>
      <c r="F16" s="48">
        <v>6</v>
      </c>
      <c r="G16" s="48">
        <v>7</v>
      </c>
      <c r="H16" s="48">
        <v>8</v>
      </c>
    </row>
    <row r="17" spans="1:8" ht="39.75" customHeight="1" x14ac:dyDescent="0.25">
      <c r="A17" s="49">
        <v>1</v>
      </c>
      <c r="B17" s="50" t="s">
        <v>184</v>
      </c>
      <c r="C17" s="49" t="s">
        <v>84</v>
      </c>
      <c r="D17" s="51">
        <f>195.17*G11</f>
        <v>195.17</v>
      </c>
      <c r="E17" s="51">
        <f>95.86*G11</f>
        <v>95.86</v>
      </c>
      <c r="F17" s="51">
        <f>979.64*G11</f>
        <v>979.64</v>
      </c>
      <c r="G17" s="51">
        <f>0*G11</f>
        <v>0</v>
      </c>
      <c r="H17" s="51">
        <f t="shared" ref="H17:H23" si="0">SUM(D17:G17)</f>
        <v>1270.67</v>
      </c>
    </row>
    <row r="18" spans="1:8" ht="16.5" customHeight="1" x14ac:dyDescent="0.25">
      <c r="A18" s="52"/>
      <c r="B18" s="53"/>
      <c r="C18" s="53" t="s">
        <v>174</v>
      </c>
      <c r="D18" s="51">
        <f>SUM(D17:D17)</f>
        <v>195.17</v>
      </c>
      <c r="E18" s="51">
        <f>SUM(E17:E17)</f>
        <v>95.86</v>
      </c>
      <c r="F18" s="51">
        <f>SUM(F17:F17)</f>
        <v>979.64</v>
      </c>
      <c r="G18" s="51">
        <f>SUM(G17:G17)</f>
        <v>0</v>
      </c>
      <c r="H18" s="51">
        <f t="shared" si="0"/>
        <v>1270.67</v>
      </c>
    </row>
    <row r="19" spans="1:8" ht="16.5" customHeight="1" x14ac:dyDescent="0.25">
      <c r="A19" s="52"/>
      <c r="B19" s="54"/>
      <c r="C19" s="55" t="s">
        <v>108</v>
      </c>
      <c r="D19" s="51">
        <f>4.88*$G$11</f>
        <v>4.88</v>
      </c>
      <c r="E19" s="51">
        <f>2.4*$G$11</f>
        <v>2.4</v>
      </c>
      <c r="F19" s="51">
        <v>0</v>
      </c>
      <c r="G19" s="51">
        <v>0</v>
      </c>
      <c r="H19" s="51">
        <f t="shared" si="0"/>
        <v>7.2799999999999994</v>
      </c>
    </row>
    <row r="20" spans="1:8" ht="16.5" customHeight="1" x14ac:dyDescent="0.25">
      <c r="A20" s="52"/>
      <c r="B20" s="54"/>
      <c r="C20" s="53" t="s">
        <v>174</v>
      </c>
      <c r="D20" s="51">
        <f>SUM(D19:D19)</f>
        <v>4.88</v>
      </c>
      <c r="E20" s="51">
        <f>SUM(E19:E19)</f>
        <v>2.4</v>
      </c>
      <c r="F20" s="51">
        <f>SUM(F19:F19)</f>
        <v>0</v>
      </c>
      <c r="G20" s="51">
        <f>SUM(G19:G19)</f>
        <v>0</v>
      </c>
      <c r="H20" s="51">
        <f t="shared" si="0"/>
        <v>7.2799999999999994</v>
      </c>
    </row>
    <row r="21" spans="1:8" ht="33.75" customHeight="1" x14ac:dyDescent="0.25">
      <c r="A21" s="52"/>
      <c r="B21" s="54"/>
      <c r="C21" s="55" t="s">
        <v>124</v>
      </c>
      <c r="D21" s="51">
        <f>3.8*$G$11</f>
        <v>3.8</v>
      </c>
      <c r="E21" s="51">
        <f>1.87*$G$11</f>
        <v>1.87</v>
      </c>
      <c r="F21" s="51">
        <v>0</v>
      </c>
      <c r="G21" s="51">
        <v>0</v>
      </c>
      <c r="H21" s="51">
        <f t="shared" si="0"/>
        <v>5.67</v>
      </c>
    </row>
    <row r="22" spans="1:8" ht="16.5" customHeight="1" x14ac:dyDescent="0.25">
      <c r="A22" s="52"/>
      <c r="B22" s="54"/>
      <c r="C22" s="53" t="s">
        <v>174</v>
      </c>
      <c r="D22" s="51">
        <f>SUM(D21:D21)</f>
        <v>3.8</v>
      </c>
      <c r="E22" s="51">
        <f>SUM(E21:E21)</f>
        <v>1.87</v>
      </c>
      <c r="F22" s="51">
        <f>SUM(F21:F21)</f>
        <v>0</v>
      </c>
      <c r="G22" s="51">
        <f>SUM(G21:G21)</f>
        <v>0</v>
      </c>
      <c r="H22" s="51">
        <f t="shared" si="0"/>
        <v>5.67</v>
      </c>
    </row>
    <row r="23" spans="1:8" ht="16.5" customHeight="1" x14ac:dyDescent="0.25">
      <c r="A23" s="52"/>
      <c r="B23" s="56"/>
      <c r="C23" s="57" t="s">
        <v>175</v>
      </c>
      <c r="D23" s="60">
        <f>D18+D20+D22</f>
        <v>203.85</v>
      </c>
      <c r="E23" s="60">
        <f>E18+E20+E22</f>
        <v>100.13000000000001</v>
      </c>
      <c r="F23" s="60">
        <f>F18+F20+F22</f>
        <v>979.64</v>
      </c>
      <c r="G23" s="60">
        <f>G18+G20+G22</f>
        <v>0</v>
      </c>
      <c r="H23" s="58">
        <f t="shared" si="0"/>
        <v>1283.6199999999999</v>
      </c>
    </row>
    <row r="24" spans="1:8" ht="16.5" customHeight="1" x14ac:dyDescent="0.25">
      <c r="A24" s="52"/>
      <c r="B24" s="56"/>
      <c r="C24" s="49" t="s">
        <v>176</v>
      </c>
      <c r="D24" s="59"/>
      <c r="E24" s="59"/>
      <c r="F24" s="59"/>
      <c r="G24" s="59"/>
      <c r="H24" s="51">
        <v>27.479052599999999</v>
      </c>
    </row>
    <row r="25" spans="1:8" ht="16.5" customHeight="1" x14ac:dyDescent="0.25">
      <c r="A25" s="52"/>
      <c r="B25" s="56"/>
      <c r="C25" s="49" t="s">
        <v>177</v>
      </c>
      <c r="D25" s="59"/>
      <c r="E25" s="59"/>
      <c r="F25" s="59"/>
      <c r="G25" s="59"/>
      <c r="H25" s="51">
        <v>8.3845743000000006</v>
      </c>
    </row>
    <row r="26" spans="1:8" ht="16.5" customHeight="1" x14ac:dyDescent="0.25">
      <c r="A26" s="52"/>
      <c r="B26" s="56"/>
      <c r="C26" s="49" t="s">
        <v>178</v>
      </c>
      <c r="D26" s="59"/>
      <c r="E26" s="59"/>
      <c r="F26" s="59"/>
      <c r="G26" s="59"/>
      <c r="H26" s="51">
        <v>211.50023189999999</v>
      </c>
    </row>
    <row r="27" spans="1:8" ht="16.5" customHeight="1" x14ac:dyDescent="0.25">
      <c r="A27" s="52"/>
      <c r="B27" s="56"/>
      <c r="C27" s="49" t="s">
        <v>179</v>
      </c>
      <c r="D27" s="59"/>
      <c r="E27" s="59"/>
      <c r="F27" s="59"/>
      <c r="G27" s="59"/>
      <c r="H27" s="51">
        <v>27.880673999999999</v>
      </c>
    </row>
    <row r="28" spans="1:8" ht="16.5" customHeight="1" x14ac:dyDescent="0.25">
      <c r="A28" s="52"/>
      <c r="B28" s="56"/>
      <c r="C28" s="49" t="s">
        <v>180</v>
      </c>
      <c r="D28" s="59"/>
      <c r="E28" s="59"/>
      <c r="F28" s="59"/>
      <c r="G28" s="59"/>
      <c r="H28" s="51">
        <v>15.785467199999999</v>
      </c>
    </row>
    <row r="29" spans="1:8" ht="16.5" customHeight="1" x14ac:dyDescent="0.25">
      <c r="A29" s="52"/>
      <c r="B29" s="56"/>
      <c r="C29" s="49" t="s">
        <v>181</v>
      </c>
      <c r="D29" s="59"/>
      <c r="E29" s="59"/>
      <c r="F29" s="59"/>
      <c r="G29" s="59"/>
      <c r="H29" s="51">
        <v>979.64</v>
      </c>
    </row>
    <row r="30" spans="1:8" ht="16.5" customHeight="1" x14ac:dyDescent="0.25">
      <c r="A30" s="52"/>
      <c r="B30" s="56"/>
      <c r="C30" s="49" t="s">
        <v>182</v>
      </c>
      <c r="D30" s="59"/>
      <c r="E30" s="59"/>
      <c r="F30" s="59"/>
      <c r="G30" s="59"/>
      <c r="H30" s="51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36" customWidth="1"/>
    <col min="3" max="3" width="44.28515625" style="36" customWidth="1"/>
    <col min="4" max="8" width="15.7109375" style="37" customWidth="1"/>
  </cols>
  <sheetData>
    <row r="1" spans="1:8" ht="15.75" customHeight="1" x14ac:dyDescent="0.25">
      <c r="A1" s="38"/>
      <c r="B1" s="39"/>
      <c r="C1" s="38"/>
      <c r="D1" s="38"/>
      <c r="E1" s="38"/>
      <c r="F1" s="38"/>
      <c r="G1" s="38"/>
      <c r="H1" s="38"/>
    </row>
    <row r="2" spans="1:8" ht="15.75" customHeight="1" x14ac:dyDescent="0.25">
      <c r="A2" s="39"/>
      <c r="B2" s="40"/>
      <c r="C2" s="41"/>
      <c r="D2" s="41"/>
      <c r="E2" s="41"/>
      <c r="F2" s="41"/>
      <c r="G2" s="41"/>
      <c r="H2" s="41"/>
    </row>
    <row r="3" spans="1:8" ht="58.5" customHeight="1" x14ac:dyDescent="0.25">
      <c r="A3" s="42"/>
      <c r="B3" s="43" t="s">
        <v>167</v>
      </c>
      <c r="C3" s="375" t="s">
        <v>2</v>
      </c>
      <c r="D3" s="375"/>
      <c r="E3" s="375"/>
      <c r="F3" s="375"/>
      <c r="G3" s="375"/>
      <c r="H3" s="375"/>
    </row>
    <row r="4" spans="1:8" ht="15.75" customHeight="1" x14ac:dyDescent="0.25">
      <c r="A4" s="39"/>
      <c r="B4" s="40"/>
      <c r="C4" s="41"/>
      <c r="D4" s="41"/>
      <c r="E4" s="41"/>
      <c r="F4" s="41"/>
      <c r="G4" s="41"/>
      <c r="H4" s="41"/>
    </row>
    <row r="5" spans="1:8" ht="15.75" customHeight="1" x14ac:dyDescent="0.25">
      <c r="A5" s="39"/>
      <c r="B5" s="40"/>
      <c r="C5" s="41"/>
      <c r="D5" s="41"/>
      <c r="E5" s="41"/>
      <c r="F5" s="41"/>
      <c r="G5" s="41"/>
      <c r="H5" s="41"/>
    </row>
    <row r="6" spans="1:8" ht="15.75" customHeight="1" x14ac:dyDescent="0.25">
      <c r="A6" s="376" t="s">
        <v>85</v>
      </c>
      <c r="B6" s="376"/>
      <c r="C6" s="376"/>
      <c r="D6" s="376"/>
      <c r="E6" s="376"/>
      <c r="F6" s="376"/>
      <c r="G6" s="376"/>
      <c r="H6" s="376"/>
    </row>
    <row r="7" spans="1:8" ht="15.75" customHeight="1" x14ac:dyDescent="0.25">
      <c r="A7" s="39"/>
      <c r="B7" s="40"/>
      <c r="C7" s="41"/>
      <c r="D7" s="41"/>
      <c r="E7" s="41"/>
      <c r="F7" s="41"/>
      <c r="G7" s="41"/>
      <c r="H7" s="41"/>
    </row>
    <row r="8" spans="1:8" ht="55.5" customHeight="1" x14ac:dyDescent="0.25">
      <c r="A8" s="42"/>
      <c r="B8" s="43" t="s">
        <v>168</v>
      </c>
      <c r="C8" s="377" t="s">
        <v>86</v>
      </c>
      <c r="D8" s="377"/>
      <c r="E8" s="377"/>
      <c r="F8" s="377"/>
      <c r="G8" s="377"/>
      <c r="H8" s="377"/>
    </row>
    <row r="9" spans="1:8" ht="15.75" customHeight="1" x14ac:dyDescent="0.25">
      <c r="A9" s="39"/>
      <c r="B9" s="40"/>
      <c r="C9" s="41"/>
      <c r="D9" s="41"/>
      <c r="E9" s="41"/>
      <c r="F9" s="41"/>
      <c r="G9" s="41"/>
      <c r="H9" s="41"/>
    </row>
    <row r="10" spans="1:8" ht="15.75" customHeight="1" x14ac:dyDescent="0.25">
      <c r="A10" s="39"/>
      <c r="B10" s="41"/>
      <c r="C10" s="41"/>
      <c r="D10" s="41"/>
      <c r="E10" s="41"/>
      <c r="F10" s="41"/>
      <c r="G10" s="41"/>
      <c r="H10" s="41"/>
    </row>
    <row r="11" spans="1:8" ht="15.75" customHeight="1" x14ac:dyDescent="0.25">
      <c r="A11" s="43" t="s">
        <v>68</v>
      </c>
      <c r="B11" s="43"/>
      <c r="C11" s="43"/>
      <c r="D11" s="43"/>
      <c r="E11" s="43"/>
      <c r="F11" s="44" t="s">
        <v>169</v>
      </c>
      <c r="G11" s="61">
        <v>2</v>
      </c>
      <c r="H11" s="45" t="s">
        <v>183</v>
      </c>
    </row>
    <row r="12" spans="1:8" ht="15.75" customHeight="1" x14ac:dyDescent="0.25">
      <c r="A12" s="378" t="s">
        <v>69</v>
      </c>
      <c r="B12" s="379" t="s">
        <v>70</v>
      </c>
      <c r="C12" s="379" t="s">
        <v>71</v>
      </c>
      <c r="D12" s="380" t="s">
        <v>72</v>
      </c>
      <c r="E12" s="380"/>
      <c r="F12" s="380"/>
      <c r="G12" s="380"/>
      <c r="H12" s="380"/>
    </row>
    <row r="13" spans="1:8" ht="12.75" customHeight="1" x14ac:dyDescent="0.25">
      <c r="A13" s="378"/>
      <c r="B13" s="379"/>
      <c r="C13" s="379"/>
      <c r="D13" s="378" t="s">
        <v>171</v>
      </c>
      <c r="E13" s="378" t="s">
        <v>74</v>
      </c>
      <c r="F13" s="378" t="s">
        <v>18</v>
      </c>
      <c r="G13" s="378" t="s">
        <v>20</v>
      </c>
      <c r="H13" s="378" t="s">
        <v>172</v>
      </c>
    </row>
    <row r="14" spans="1:8" x14ac:dyDescent="0.25">
      <c r="A14" s="378"/>
      <c r="B14" s="379"/>
      <c r="C14" s="379"/>
      <c r="D14" s="378"/>
      <c r="E14" s="378"/>
      <c r="F14" s="378"/>
      <c r="G14" s="378"/>
      <c r="H14" s="378"/>
    </row>
    <row r="15" spans="1:8" ht="27" customHeight="1" x14ac:dyDescent="0.25">
      <c r="A15" s="378"/>
      <c r="B15" s="379"/>
      <c r="C15" s="379"/>
      <c r="D15" s="378"/>
      <c r="E15" s="378"/>
      <c r="F15" s="378"/>
      <c r="G15" s="378"/>
      <c r="H15" s="378"/>
    </row>
    <row r="16" spans="1:8" ht="15.75" customHeight="1" x14ac:dyDescent="0.25">
      <c r="A16" s="46">
        <v>1</v>
      </c>
      <c r="B16" s="47">
        <v>2</v>
      </c>
      <c r="C16" s="47">
        <v>3</v>
      </c>
      <c r="D16" s="48">
        <v>4</v>
      </c>
      <c r="E16" s="48">
        <v>5</v>
      </c>
      <c r="F16" s="48">
        <v>6</v>
      </c>
      <c r="G16" s="48">
        <v>7</v>
      </c>
      <c r="H16" s="48">
        <v>8</v>
      </c>
    </row>
    <row r="17" spans="1:8" ht="39.75" customHeight="1" x14ac:dyDescent="0.25">
      <c r="A17" s="49">
        <v>1</v>
      </c>
      <c r="B17" s="50" t="s">
        <v>185</v>
      </c>
      <c r="C17" s="49" t="s">
        <v>86</v>
      </c>
      <c r="D17" s="51">
        <f>21.25*G11</f>
        <v>42.5</v>
      </c>
      <c r="E17" s="51">
        <f>9.18*G11</f>
        <v>18.36</v>
      </c>
      <c r="F17" s="51">
        <f>74.17*G11</f>
        <v>148.34</v>
      </c>
      <c r="G17" s="51">
        <f>0*G11</f>
        <v>0</v>
      </c>
      <c r="H17" s="51">
        <f t="shared" ref="H17:H23" si="0">SUM(D17:G17)</f>
        <v>209.2</v>
      </c>
    </row>
    <row r="18" spans="1:8" ht="16.5" customHeight="1" x14ac:dyDescent="0.25">
      <c r="A18" s="52"/>
      <c r="B18" s="53"/>
      <c r="C18" s="53" t="s">
        <v>174</v>
      </c>
      <c r="D18" s="51">
        <f>SUM(D17:D17)</f>
        <v>42.5</v>
      </c>
      <c r="E18" s="51">
        <f>SUM(E17:E17)</f>
        <v>18.36</v>
      </c>
      <c r="F18" s="51">
        <f>SUM(F17:F17)</f>
        <v>148.34</v>
      </c>
      <c r="G18" s="51">
        <f>SUM(G17:G17)</f>
        <v>0</v>
      </c>
      <c r="H18" s="51">
        <f t="shared" si="0"/>
        <v>209.2</v>
      </c>
    </row>
    <row r="19" spans="1:8" ht="16.5" customHeight="1" x14ac:dyDescent="0.25">
      <c r="A19" s="52"/>
      <c r="B19" s="54"/>
      <c r="C19" s="55" t="s">
        <v>108</v>
      </c>
      <c r="D19" s="51">
        <f>0.53*$G$11</f>
        <v>1.06</v>
      </c>
      <c r="E19" s="51">
        <f>0.23*$G$11</f>
        <v>0.46</v>
      </c>
      <c r="F19" s="51">
        <v>0</v>
      </c>
      <c r="G19" s="51">
        <v>0</v>
      </c>
      <c r="H19" s="51">
        <f t="shared" si="0"/>
        <v>1.52</v>
      </c>
    </row>
    <row r="20" spans="1:8" ht="16.5" customHeight="1" x14ac:dyDescent="0.25">
      <c r="A20" s="52"/>
      <c r="B20" s="54"/>
      <c r="C20" s="53" t="s">
        <v>174</v>
      </c>
      <c r="D20" s="51">
        <f>SUM(D19:D19)</f>
        <v>1.06</v>
      </c>
      <c r="E20" s="51">
        <f>SUM(E19:E19)</f>
        <v>0.46</v>
      </c>
      <c r="F20" s="51">
        <f>SUM(F19:F19)</f>
        <v>0</v>
      </c>
      <c r="G20" s="51">
        <f>SUM(G19:G19)</f>
        <v>0</v>
      </c>
      <c r="H20" s="51">
        <f t="shared" si="0"/>
        <v>1.52</v>
      </c>
    </row>
    <row r="21" spans="1:8" ht="33.75" customHeight="1" x14ac:dyDescent="0.25">
      <c r="A21" s="52"/>
      <c r="B21" s="54"/>
      <c r="C21" s="55" t="s">
        <v>124</v>
      </c>
      <c r="D21" s="51">
        <f>0.41*$G$11</f>
        <v>0.82</v>
      </c>
      <c r="E21" s="51">
        <f>0.18*$G$11</f>
        <v>0.36</v>
      </c>
      <c r="F21" s="51">
        <v>0</v>
      </c>
      <c r="G21" s="51">
        <v>0</v>
      </c>
      <c r="H21" s="51">
        <f t="shared" si="0"/>
        <v>1.18</v>
      </c>
    </row>
    <row r="22" spans="1:8" ht="16.5" customHeight="1" x14ac:dyDescent="0.25">
      <c r="A22" s="52"/>
      <c r="B22" s="54"/>
      <c r="C22" s="53" t="s">
        <v>174</v>
      </c>
      <c r="D22" s="51">
        <f>SUM(D21:D21)</f>
        <v>0.82</v>
      </c>
      <c r="E22" s="51">
        <f>SUM(E21:E21)</f>
        <v>0.36</v>
      </c>
      <c r="F22" s="51">
        <f>SUM(F21:F21)</f>
        <v>0</v>
      </c>
      <c r="G22" s="51">
        <f>SUM(G21:G21)</f>
        <v>0</v>
      </c>
      <c r="H22" s="51">
        <f t="shared" si="0"/>
        <v>1.18</v>
      </c>
    </row>
    <row r="23" spans="1:8" ht="16.5" customHeight="1" x14ac:dyDescent="0.25">
      <c r="A23" s="52"/>
      <c r="B23" s="56"/>
      <c r="C23" s="57" t="s">
        <v>175</v>
      </c>
      <c r="D23" s="60">
        <f>D18+D20+D22</f>
        <v>44.38</v>
      </c>
      <c r="E23" s="60">
        <f>E18+E20+E22</f>
        <v>19.18</v>
      </c>
      <c r="F23" s="60">
        <f>F18+F20+F22</f>
        <v>148.34</v>
      </c>
      <c r="G23" s="60">
        <f>G18+G20+G22</f>
        <v>0</v>
      </c>
      <c r="H23" s="58">
        <f t="shared" si="0"/>
        <v>211.9</v>
      </c>
    </row>
    <row r="24" spans="1:8" ht="16.5" customHeight="1" x14ac:dyDescent="0.25">
      <c r="A24" s="52"/>
      <c r="B24" s="56"/>
      <c r="C24" s="49" t="s">
        <v>176</v>
      </c>
      <c r="D24" s="59"/>
      <c r="E24" s="59"/>
      <c r="F24" s="59"/>
      <c r="G24" s="59"/>
      <c r="H24" s="51">
        <v>5.7464012000000002</v>
      </c>
    </row>
    <row r="25" spans="1:8" ht="16.5" customHeight="1" x14ac:dyDescent="0.25">
      <c r="A25" s="52"/>
      <c r="B25" s="56"/>
      <c r="C25" s="49" t="s">
        <v>177</v>
      </c>
      <c r="D25" s="59"/>
      <c r="E25" s="59"/>
      <c r="F25" s="59"/>
      <c r="G25" s="59"/>
      <c r="H25" s="51">
        <v>1.7533766</v>
      </c>
    </row>
    <row r="26" spans="1:8" ht="16.5" customHeight="1" x14ac:dyDescent="0.25">
      <c r="A26" s="52"/>
      <c r="B26" s="56"/>
      <c r="C26" s="49" t="s">
        <v>178</v>
      </c>
      <c r="D26" s="59"/>
      <c r="E26" s="59"/>
      <c r="F26" s="59"/>
      <c r="G26" s="59"/>
      <c r="H26" s="51">
        <v>44.228787799999999</v>
      </c>
    </row>
    <row r="27" spans="1:8" ht="16.5" customHeight="1" x14ac:dyDescent="0.25">
      <c r="A27" s="52"/>
      <c r="B27" s="56"/>
      <c r="C27" s="49" t="s">
        <v>179</v>
      </c>
      <c r="D27" s="59"/>
      <c r="E27" s="59"/>
      <c r="F27" s="59"/>
      <c r="G27" s="59"/>
      <c r="H27" s="51">
        <v>5.8303880000000001</v>
      </c>
    </row>
    <row r="28" spans="1:8" ht="16.5" customHeight="1" x14ac:dyDescent="0.25">
      <c r="A28" s="52"/>
      <c r="B28" s="56"/>
      <c r="C28" s="49" t="s">
        <v>180</v>
      </c>
      <c r="D28" s="59"/>
      <c r="E28" s="59"/>
      <c r="F28" s="59"/>
      <c r="G28" s="59"/>
      <c r="H28" s="51">
        <v>3.3010464000000002</v>
      </c>
    </row>
    <row r="29" spans="1:8" ht="16.5" customHeight="1" x14ac:dyDescent="0.25">
      <c r="A29" s="52"/>
      <c r="B29" s="56"/>
      <c r="C29" s="49" t="s">
        <v>181</v>
      </c>
      <c r="D29" s="59"/>
      <c r="E29" s="59"/>
      <c r="F29" s="59"/>
      <c r="G29" s="59"/>
      <c r="H29" s="51">
        <v>148.34</v>
      </c>
    </row>
    <row r="30" spans="1:8" ht="16.5" customHeight="1" x14ac:dyDescent="0.25">
      <c r="A30" s="52"/>
      <c r="B30" s="56"/>
      <c r="C30" s="49" t="s">
        <v>182</v>
      </c>
      <c r="D30" s="59"/>
      <c r="E30" s="59"/>
      <c r="F30" s="59"/>
      <c r="G30" s="59"/>
      <c r="H30" s="51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36" customWidth="1"/>
    <col min="3" max="3" width="44.28515625" style="36" customWidth="1"/>
    <col min="4" max="8" width="15.7109375" style="37" customWidth="1"/>
  </cols>
  <sheetData>
    <row r="1" spans="1:8" ht="15.75" customHeight="1" x14ac:dyDescent="0.25">
      <c r="A1" s="38"/>
      <c r="B1" s="39"/>
      <c r="C1" s="38"/>
      <c r="D1" s="38"/>
      <c r="E1" s="38"/>
      <c r="F1" s="38"/>
      <c r="G1" s="38"/>
      <c r="H1" s="38"/>
    </row>
    <row r="2" spans="1:8" ht="15.75" customHeight="1" x14ac:dyDescent="0.25">
      <c r="A2" s="39"/>
      <c r="B2" s="40"/>
      <c r="C2" s="41"/>
      <c r="D2" s="41"/>
      <c r="E2" s="41"/>
      <c r="F2" s="41"/>
      <c r="G2" s="41"/>
      <c r="H2" s="41"/>
    </row>
    <row r="3" spans="1:8" ht="58.5" customHeight="1" x14ac:dyDescent="0.25">
      <c r="A3" s="42"/>
      <c r="B3" s="43" t="s">
        <v>167</v>
      </c>
      <c r="C3" s="375" t="s">
        <v>2</v>
      </c>
      <c r="D3" s="375"/>
      <c r="E3" s="375"/>
      <c r="F3" s="375"/>
      <c r="G3" s="375"/>
      <c r="H3" s="375"/>
    </row>
    <row r="4" spans="1:8" ht="15.75" customHeight="1" x14ac:dyDescent="0.25">
      <c r="A4" s="39"/>
      <c r="B4" s="40"/>
      <c r="C4" s="41"/>
      <c r="D4" s="41"/>
      <c r="E4" s="41"/>
      <c r="F4" s="41"/>
      <c r="G4" s="41"/>
      <c r="H4" s="41"/>
    </row>
    <row r="5" spans="1:8" ht="15.75" customHeight="1" x14ac:dyDescent="0.25">
      <c r="A5" s="39"/>
      <c r="B5" s="40"/>
      <c r="C5" s="41"/>
      <c r="D5" s="41"/>
      <c r="E5" s="41"/>
      <c r="F5" s="41"/>
      <c r="G5" s="41"/>
      <c r="H5" s="41"/>
    </row>
    <row r="6" spans="1:8" ht="15.75" customHeight="1" x14ac:dyDescent="0.25">
      <c r="A6" s="376" t="s">
        <v>112</v>
      </c>
      <c r="B6" s="376"/>
      <c r="C6" s="376"/>
      <c r="D6" s="376"/>
      <c r="E6" s="376"/>
      <c r="F6" s="376"/>
      <c r="G6" s="376"/>
      <c r="H6" s="376"/>
    </row>
    <row r="7" spans="1:8" ht="15.75" customHeight="1" x14ac:dyDescent="0.25">
      <c r="A7" s="39"/>
      <c r="B7" s="40"/>
      <c r="C7" s="41"/>
      <c r="D7" s="41"/>
      <c r="E7" s="41"/>
      <c r="F7" s="41"/>
      <c r="G7" s="41"/>
      <c r="H7" s="41"/>
    </row>
    <row r="8" spans="1:8" ht="55.5" customHeight="1" x14ac:dyDescent="0.25">
      <c r="A8" s="42"/>
      <c r="B8" s="43" t="s">
        <v>168</v>
      </c>
      <c r="C8" s="377" t="s">
        <v>82</v>
      </c>
      <c r="D8" s="377"/>
      <c r="E8" s="377"/>
      <c r="F8" s="377"/>
      <c r="G8" s="377"/>
      <c r="H8" s="377"/>
    </row>
    <row r="9" spans="1:8" ht="15.75" customHeight="1" x14ac:dyDescent="0.25">
      <c r="A9" s="39"/>
      <c r="B9" s="40"/>
      <c r="C9" s="41"/>
      <c r="D9" s="41"/>
      <c r="E9" s="41"/>
      <c r="F9" s="41"/>
      <c r="G9" s="41"/>
      <c r="H9" s="41"/>
    </row>
    <row r="10" spans="1:8" ht="15.75" customHeight="1" x14ac:dyDescent="0.25">
      <c r="A10" s="39"/>
      <c r="B10" s="41"/>
      <c r="C10" s="41"/>
      <c r="D10" s="41"/>
      <c r="E10" s="41"/>
      <c r="F10" s="41"/>
      <c r="G10" s="41"/>
      <c r="H10" s="41"/>
    </row>
    <row r="11" spans="1:8" ht="15.75" customHeight="1" x14ac:dyDescent="0.25">
      <c r="A11" s="43" t="s">
        <v>68</v>
      </c>
      <c r="B11" s="43"/>
      <c r="C11" s="43"/>
      <c r="D11" s="43"/>
      <c r="E11" s="43"/>
      <c r="F11" s="44" t="s">
        <v>169</v>
      </c>
      <c r="G11" s="61">
        <v>0.3</v>
      </c>
      <c r="H11" s="45" t="s">
        <v>170</v>
      </c>
    </row>
    <row r="12" spans="1:8" ht="15.75" customHeight="1" x14ac:dyDescent="0.25">
      <c r="A12" s="378" t="s">
        <v>69</v>
      </c>
      <c r="B12" s="379" t="s">
        <v>70</v>
      </c>
      <c r="C12" s="379" t="s">
        <v>71</v>
      </c>
      <c r="D12" s="380" t="s">
        <v>72</v>
      </c>
      <c r="E12" s="380"/>
      <c r="F12" s="380"/>
      <c r="G12" s="380"/>
      <c r="H12" s="380"/>
    </row>
    <row r="13" spans="1:8" ht="12.75" customHeight="1" x14ac:dyDescent="0.25">
      <c r="A13" s="378"/>
      <c r="B13" s="379"/>
      <c r="C13" s="379"/>
      <c r="D13" s="378" t="s">
        <v>171</v>
      </c>
      <c r="E13" s="378" t="s">
        <v>74</v>
      </c>
      <c r="F13" s="378" t="s">
        <v>18</v>
      </c>
      <c r="G13" s="378" t="s">
        <v>20</v>
      </c>
      <c r="H13" s="378" t="s">
        <v>172</v>
      </c>
    </row>
    <row r="14" spans="1:8" x14ac:dyDescent="0.25">
      <c r="A14" s="378"/>
      <c r="B14" s="379"/>
      <c r="C14" s="379"/>
      <c r="D14" s="378"/>
      <c r="E14" s="378"/>
      <c r="F14" s="378"/>
      <c r="G14" s="378"/>
      <c r="H14" s="378"/>
    </row>
    <row r="15" spans="1:8" ht="27" customHeight="1" x14ac:dyDescent="0.25">
      <c r="A15" s="378"/>
      <c r="B15" s="379"/>
      <c r="C15" s="379"/>
      <c r="D15" s="378"/>
      <c r="E15" s="378"/>
      <c r="F15" s="378"/>
      <c r="G15" s="378"/>
      <c r="H15" s="378"/>
    </row>
    <row r="16" spans="1:8" ht="15.75" customHeight="1" x14ac:dyDescent="0.25">
      <c r="A16" s="46">
        <v>1</v>
      </c>
      <c r="B16" s="47">
        <v>2</v>
      </c>
      <c r="C16" s="47">
        <v>3</v>
      </c>
      <c r="D16" s="48">
        <v>4</v>
      </c>
      <c r="E16" s="48">
        <v>5</v>
      </c>
      <c r="F16" s="48">
        <v>6</v>
      </c>
      <c r="G16" s="48">
        <v>7</v>
      </c>
      <c r="H16" s="48">
        <v>8</v>
      </c>
    </row>
    <row r="17" spans="1:8" ht="39.75" customHeight="1" x14ac:dyDescent="0.25">
      <c r="A17" s="49">
        <v>1</v>
      </c>
      <c r="B17" s="50" t="s">
        <v>186</v>
      </c>
      <c r="C17" s="49" t="s">
        <v>187</v>
      </c>
      <c r="D17" s="51">
        <v>0</v>
      </c>
      <c r="E17" s="51">
        <v>0</v>
      </c>
      <c r="F17" s="51">
        <v>0</v>
      </c>
      <c r="G17" s="51">
        <f>18.4*G11</f>
        <v>5.52</v>
      </c>
      <c r="H17" s="51">
        <f t="shared" ref="H17:H23" si="0">SUM(D17:G17)</f>
        <v>5.52</v>
      </c>
    </row>
    <row r="18" spans="1:8" ht="16.5" customHeight="1" x14ac:dyDescent="0.25">
      <c r="A18" s="52"/>
      <c r="B18" s="53"/>
      <c r="C18" s="53" t="s">
        <v>174</v>
      </c>
      <c r="D18" s="51">
        <f>SUM(D17:D17)</f>
        <v>0</v>
      </c>
      <c r="E18" s="51">
        <f>SUM(E17:E17)</f>
        <v>0</v>
      </c>
      <c r="F18" s="51">
        <f>SUM(F17:F17)</f>
        <v>0</v>
      </c>
      <c r="G18" s="51">
        <f>SUM(G17:G17)</f>
        <v>5.52</v>
      </c>
      <c r="H18" s="51">
        <f t="shared" si="0"/>
        <v>5.52</v>
      </c>
    </row>
    <row r="19" spans="1:8" ht="16.5" customHeight="1" x14ac:dyDescent="0.25">
      <c r="A19" s="52"/>
      <c r="B19" s="54"/>
      <c r="C19" s="55" t="s">
        <v>108</v>
      </c>
      <c r="D19" s="51">
        <v>0</v>
      </c>
      <c r="E19" s="51">
        <v>0</v>
      </c>
      <c r="F19" s="51">
        <v>0</v>
      </c>
      <c r="G19" s="51">
        <v>0</v>
      </c>
      <c r="H19" s="51">
        <f t="shared" si="0"/>
        <v>0</v>
      </c>
    </row>
    <row r="20" spans="1:8" ht="16.5" customHeight="1" x14ac:dyDescent="0.25">
      <c r="A20" s="52"/>
      <c r="B20" s="54"/>
      <c r="C20" s="53" t="s">
        <v>174</v>
      </c>
      <c r="D20" s="51">
        <f>SUM(D19:D19)</f>
        <v>0</v>
      </c>
      <c r="E20" s="51">
        <f>SUM(E19:E19)</f>
        <v>0</v>
      </c>
      <c r="F20" s="51">
        <f>SUM(F19:F19)</f>
        <v>0</v>
      </c>
      <c r="G20" s="51">
        <f>SUM(G19:G19)</f>
        <v>0</v>
      </c>
      <c r="H20" s="51">
        <f t="shared" si="0"/>
        <v>0</v>
      </c>
    </row>
    <row r="21" spans="1:8" ht="33.75" customHeight="1" x14ac:dyDescent="0.25">
      <c r="A21" s="52"/>
      <c r="B21" s="54"/>
      <c r="C21" s="55" t="s">
        <v>124</v>
      </c>
      <c r="D21" s="51">
        <v>0</v>
      </c>
      <c r="E21" s="51">
        <v>0</v>
      </c>
      <c r="F21" s="51">
        <v>0</v>
      </c>
      <c r="G21" s="51">
        <v>0</v>
      </c>
      <c r="H21" s="51">
        <f t="shared" si="0"/>
        <v>0</v>
      </c>
    </row>
    <row r="22" spans="1:8" ht="16.5" customHeight="1" x14ac:dyDescent="0.25">
      <c r="A22" s="52"/>
      <c r="B22" s="54"/>
      <c r="C22" s="53" t="s">
        <v>174</v>
      </c>
      <c r="D22" s="51">
        <f>SUM(D21:D21)</f>
        <v>0</v>
      </c>
      <c r="E22" s="51">
        <f>SUM(E21:E21)</f>
        <v>0</v>
      </c>
      <c r="F22" s="51">
        <f>SUM(F21:F21)</f>
        <v>0</v>
      </c>
      <c r="G22" s="51">
        <f>SUM(G21:G21)</f>
        <v>0</v>
      </c>
      <c r="H22" s="51">
        <f t="shared" si="0"/>
        <v>0</v>
      </c>
    </row>
    <row r="23" spans="1:8" ht="16.5" customHeight="1" x14ac:dyDescent="0.25">
      <c r="A23" s="52"/>
      <c r="B23" s="56"/>
      <c r="C23" s="57" t="s">
        <v>175</v>
      </c>
      <c r="D23" s="60">
        <f>D18+D20+D22</f>
        <v>0</v>
      </c>
      <c r="E23" s="60">
        <f>E18+E20+E22</f>
        <v>0</v>
      </c>
      <c r="F23" s="60">
        <f>F18+F20+F22</f>
        <v>0</v>
      </c>
      <c r="G23" s="60">
        <f>G18+G20+G22</f>
        <v>5.52</v>
      </c>
      <c r="H23" s="58">
        <f t="shared" si="0"/>
        <v>5.52</v>
      </c>
    </row>
    <row r="24" spans="1:8" ht="16.5" customHeight="1" x14ac:dyDescent="0.25">
      <c r="A24" s="52"/>
      <c r="B24" s="56"/>
      <c r="C24" s="49" t="s">
        <v>176</v>
      </c>
      <c r="D24" s="59"/>
      <c r="E24" s="59"/>
      <c r="F24" s="59"/>
      <c r="G24" s="59"/>
      <c r="H24" s="51">
        <v>2.6411544</v>
      </c>
    </row>
    <row r="25" spans="1:8" ht="16.5" customHeight="1" x14ac:dyDescent="0.25">
      <c r="A25" s="52"/>
      <c r="B25" s="56"/>
      <c r="C25" s="49" t="s">
        <v>177</v>
      </c>
      <c r="D25" s="59"/>
      <c r="E25" s="59"/>
      <c r="F25" s="59"/>
      <c r="G25" s="59"/>
      <c r="H25" s="51">
        <v>0</v>
      </c>
    </row>
    <row r="26" spans="1:8" ht="16.5" customHeight="1" x14ac:dyDescent="0.25">
      <c r="A26" s="52"/>
      <c r="B26" s="56"/>
      <c r="C26" s="49" t="s">
        <v>178</v>
      </c>
      <c r="D26" s="59"/>
      <c r="E26" s="59"/>
      <c r="F26" s="59"/>
      <c r="G26" s="59"/>
      <c r="H26" s="51">
        <v>0</v>
      </c>
    </row>
    <row r="27" spans="1:8" ht="16.5" customHeight="1" x14ac:dyDescent="0.25">
      <c r="A27" s="52"/>
      <c r="B27" s="56"/>
      <c r="C27" s="49" t="s">
        <v>179</v>
      </c>
      <c r="D27" s="59"/>
      <c r="E27" s="59"/>
      <c r="F27" s="59"/>
      <c r="G27" s="59"/>
      <c r="H27" s="51">
        <v>1.7959871999999999</v>
      </c>
    </row>
    <row r="28" spans="1:8" ht="16.5" customHeight="1" x14ac:dyDescent="0.25">
      <c r="A28" s="52"/>
      <c r="B28" s="56"/>
      <c r="C28" s="49" t="s">
        <v>180</v>
      </c>
      <c r="D28" s="59"/>
      <c r="E28" s="59"/>
      <c r="F28" s="59"/>
      <c r="G28" s="59"/>
      <c r="H28" s="51">
        <v>1.0828584000000001</v>
      </c>
    </row>
    <row r="29" spans="1:8" ht="16.5" customHeight="1" x14ac:dyDescent="0.25">
      <c r="A29" s="52"/>
      <c r="B29" s="56"/>
      <c r="C29" s="49" t="s">
        <v>181</v>
      </c>
      <c r="D29" s="59"/>
      <c r="E29" s="59"/>
      <c r="F29" s="59"/>
      <c r="G29" s="59"/>
      <c r="H29" s="51">
        <v>0</v>
      </c>
    </row>
    <row r="30" spans="1:8" ht="16.5" customHeight="1" x14ac:dyDescent="0.25">
      <c r="A30" s="52"/>
      <c r="B30" s="56"/>
      <c r="C30" s="49" t="s">
        <v>182</v>
      </c>
      <c r="D30" s="59"/>
      <c r="E30" s="59"/>
      <c r="F30" s="59"/>
      <c r="G30" s="59"/>
      <c r="H30" s="51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36" customWidth="1"/>
    <col min="3" max="3" width="44.28515625" style="36" customWidth="1"/>
    <col min="4" max="8" width="15.7109375" style="37" customWidth="1"/>
  </cols>
  <sheetData>
    <row r="1" spans="1:8" ht="15.75" customHeight="1" x14ac:dyDescent="0.25">
      <c r="A1" s="38"/>
      <c r="B1" s="39"/>
      <c r="C1" s="38"/>
      <c r="D1" s="38"/>
      <c r="E1" s="38"/>
      <c r="F1" s="38"/>
      <c r="G1" s="38"/>
      <c r="H1" s="38"/>
    </row>
    <row r="2" spans="1:8" ht="15.75" customHeight="1" x14ac:dyDescent="0.25">
      <c r="A2" s="39"/>
      <c r="B2" s="40"/>
      <c r="C2" s="41"/>
      <c r="D2" s="41"/>
      <c r="E2" s="41"/>
      <c r="F2" s="41"/>
      <c r="G2" s="41"/>
      <c r="H2" s="41"/>
    </row>
    <row r="3" spans="1:8" ht="58.5" customHeight="1" x14ac:dyDescent="0.25">
      <c r="A3" s="42"/>
      <c r="B3" s="43" t="s">
        <v>167</v>
      </c>
      <c r="C3" s="375" t="s">
        <v>2</v>
      </c>
      <c r="D3" s="375"/>
      <c r="E3" s="375"/>
      <c r="F3" s="375"/>
      <c r="G3" s="375"/>
      <c r="H3" s="375"/>
    </row>
    <row r="4" spans="1:8" ht="15.75" customHeight="1" x14ac:dyDescent="0.25">
      <c r="A4" s="39"/>
      <c r="B4" s="40"/>
      <c r="C4" s="41"/>
      <c r="D4" s="41"/>
      <c r="E4" s="41"/>
      <c r="F4" s="41"/>
      <c r="G4" s="41"/>
      <c r="H4" s="41"/>
    </row>
    <row r="5" spans="1:8" ht="15.75" customHeight="1" x14ac:dyDescent="0.25">
      <c r="A5" s="39"/>
      <c r="B5" s="40"/>
      <c r="C5" s="41"/>
      <c r="D5" s="41"/>
      <c r="E5" s="41"/>
      <c r="F5" s="41"/>
      <c r="G5" s="41"/>
      <c r="H5" s="41"/>
    </row>
    <row r="6" spans="1:8" ht="15.75" customHeight="1" x14ac:dyDescent="0.25">
      <c r="A6" s="376" t="s">
        <v>114</v>
      </c>
      <c r="B6" s="376"/>
      <c r="C6" s="376"/>
      <c r="D6" s="376"/>
      <c r="E6" s="376"/>
      <c r="F6" s="376"/>
      <c r="G6" s="376"/>
      <c r="H6" s="376"/>
    </row>
    <row r="7" spans="1:8" ht="15.75" customHeight="1" x14ac:dyDescent="0.25">
      <c r="A7" s="39"/>
      <c r="B7" s="40"/>
      <c r="C7" s="41"/>
      <c r="D7" s="41"/>
      <c r="E7" s="41"/>
      <c r="F7" s="41"/>
      <c r="G7" s="41"/>
      <c r="H7" s="41"/>
    </row>
    <row r="8" spans="1:8" ht="55.5" customHeight="1" x14ac:dyDescent="0.25">
      <c r="A8" s="42"/>
      <c r="B8" s="43" t="s">
        <v>168</v>
      </c>
      <c r="C8" s="377" t="s">
        <v>84</v>
      </c>
      <c r="D8" s="377"/>
      <c r="E8" s="377"/>
      <c r="F8" s="377"/>
      <c r="G8" s="377"/>
      <c r="H8" s="377"/>
    </row>
    <row r="9" spans="1:8" ht="15.75" customHeight="1" x14ac:dyDescent="0.25">
      <c r="A9" s="39"/>
      <c r="B9" s="40"/>
      <c r="C9" s="41"/>
      <c r="D9" s="41"/>
      <c r="E9" s="41"/>
      <c r="F9" s="41"/>
      <c r="G9" s="41"/>
      <c r="H9" s="41"/>
    </row>
    <row r="10" spans="1:8" ht="15.75" customHeight="1" x14ac:dyDescent="0.25">
      <c r="A10" s="39"/>
      <c r="B10" s="41"/>
      <c r="C10" s="41"/>
      <c r="D10" s="41"/>
      <c r="E10" s="41"/>
      <c r="F10" s="41"/>
      <c r="G10" s="41"/>
      <c r="H10" s="41"/>
    </row>
    <row r="11" spans="1:8" ht="15.75" customHeight="1" x14ac:dyDescent="0.25">
      <c r="A11" s="43" t="s">
        <v>68</v>
      </c>
      <c r="B11" s="43"/>
      <c r="C11" s="43"/>
      <c r="D11" s="43"/>
      <c r="E11" s="43"/>
      <c r="F11" s="44" t="s">
        <v>169</v>
      </c>
      <c r="G11" s="61">
        <v>1</v>
      </c>
      <c r="H11" s="45" t="s">
        <v>183</v>
      </c>
    </row>
    <row r="12" spans="1:8" ht="15.75" customHeight="1" x14ac:dyDescent="0.25">
      <c r="A12" s="378" t="s">
        <v>69</v>
      </c>
      <c r="B12" s="379" t="s">
        <v>70</v>
      </c>
      <c r="C12" s="379" t="s">
        <v>71</v>
      </c>
      <c r="D12" s="380" t="s">
        <v>72</v>
      </c>
      <c r="E12" s="380"/>
      <c r="F12" s="380"/>
      <c r="G12" s="380"/>
      <c r="H12" s="380"/>
    </row>
    <row r="13" spans="1:8" ht="12.75" customHeight="1" x14ac:dyDescent="0.25">
      <c r="A13" s="378"/>
      <c r="B13" s="379"/>
      <c r="C13" s="379"/>
      <c r="D13" s="378" t="s">
        <v>171</v>
      </c>
      <c r="E13" s="378" t="s">
        <v>74</v>
      </c>
      <c r="F13" s="378" t="s">
        <v>18</v>
      </c>
      <c r="G13" s="378" t="s">
        <v>20</v>
      </c>
      <c r="H13" s="378" t="s">
        <v>172</v>
      </c>
    </row>
    <row r="14" spans="1:8" x14ac:dyDescent="0.25">
      <c r="A14" s="378"/>
      <c r="B14" s="379"/>
      <c r="C14" s="379"/>
      <c r="D14" s="378"/>
      <c r="E14" s="378"/>
      <c r="F14" s="378"/>
      <c r="G14" s="378"/>
      <c r="H14" s="378"/>
    </row>
    <row r="15" spans="1:8" ht="27" customHeight="1" x14ac:dyDescent="0.25">
      <c r="A15" s="378"/>
      <c r="B15" s="379"/>
      <c r="C15" s="379"/>
      <c r="D15" s="378"/>
      <c r="E15" s="378"/>
      <c r="F15" s="378"/>
      <c r="G15" s="378"/>
      <c r="H15" s="378"/>
    </row>
    <row r="16" spans="1:8" ht="15.75" customHeight="1" x14ac:dyDescent="0.25">
      <c r="A16" s="46">
        <v>1</v>
      </c>
      <c r="B16" s="47">
        <v>2</v>
      </c>
      <c r="C16" s="47">
        <v>3</v>
      </c>
      <c r="D16" s="48">
        <v>4</v>
      </c>
      <c r="E16" s="48">
        <v>5</v>
      </c>
      <c r="F16" s="48">
        <v>6</v>
      </c>
      <c r="G16" s="48">
        <v>7</v>
      </c>
      <c r="H16" s="48">
        <v>8</v>
      </c>
    </row>
    <row r="17" spans="1:8" ht="39.75" customHeight="1" x14ac:dyDescent="0.25">
      <c r="A17" s="49">
        <v>1</v>
      </c>
      <c r="B17" s="50" t="s">
        <v>188</v>
      </c>
      <c r="C17" s="49" t="s">
        <v>189</v>
      </c>
      <c r="D17" s="51">
        <v>0</v>
      </c>
      <c r="E17" s="51">
        <v>0</v>
      </c>
      <c r="F17" s="51">
        <v>0</v>
      </c>
      <c r="G17" s="51">
        <f>743.69*G11</f>
        <v>743.69</v>
      </c>
      <c r="H17" s="51">
        <f t="shared" ref="H17:H23" si="0">SUM(D17:G17)</f>
        <v>743.69</v>
      </c>
    </row>
    <row r="18" spans="1:8" ht="16.5" customHeight="1" x14ac:dyDescent="0.25">
      <c r="A18" s="52"/>
      <c r="B18" s="53"/>
      <c r="C18" s="53" t="s">
        <v>174</v>
      </c>
      <c r="D18" s="51">
        <f>SUM(D17:D17)</f>
        <v>0</v>
      </c>
      <c r="E18" s="51">
        <f>SUM(E17:E17)</f>
        <v>0</v>
      </c>
      <c r="F18" s="51">
        <f>SUM(F17:F17)</f>
        <v>0</v>
      </c>
      <c r="G18" s="51">
        <f>SUM(G17:G17)</f>
        <v>743.69</v>
      </c>
      <c r="H18" s="51">
        <f t="shared" si="0"/>
        <v>743.69</v>
      </c>
    </row>
    <row r="19" spans="1:8" ht="16.5" customHeight="1" x14ac:dyDescent="0.25">
      <c r="A19" s="52"/>
      <c r="B19" s="54"/>
      <c r="C19" s="55" t="s">
        <v>108</v>
      </c>
      <c r="D19" s="51">
        <v>0</v>
      </c>
      <c r="E19" s="51">
        <v>0</v>
      </c>
      <c r="F19" s="51">
        <v>0</v>
      </c>
      <c r="G19" s="51">
        <v>0</v>
      </c>
      <c r="H19" s="51">
        <f t="shared" si="0"/>
        <v>0</v>
      </c>
    </row>
    <row r="20" spans="1:8" ht="16.5" customHeight="1" x14ac:dyDescent="0.25">
      <c r="A20" s="52"/>
      <c r="B20" s="54"/>
      <c r="C20" s="53" t="s">
        <v>174</v>
      </c>
      <c r="D20" s="51">
        <f>SUM(D19:D19)</f>
        <v>0</v>
      </c>
      <c r="E20" s="51">
        <f>SUM(E19:E19)</f>
        <v>0</v>
      </c>
      <c r="F20" s="51">
        <f>SUM(F19:F19)</f>
        <v>0</v>
      </c>
      <c r="G20" s="51">
        <f>SUM(G19:G19)</f>
        <v>0</v>
      </c>
      <c r="H20" s="51">
        <f t="shared" si="0"/>
        <v>0</v>
      </c>
    </row>
    <row r="21" spans="1:8" ht="33.75" customHeight="1" x14ac:dyDescent="0.25">
      <c r="A21" s="52"/>
      <c r="B21" s="54"/>
      <c r="C21" s="55" t="s">
        <v>124</v>
      </c>
      <c r="D21" s="51">
        <v>0</v>
      </c>
      <c r="E21" s="51">
        <v>0</v>
      </c>
      <c r="F21" s="51">
        <v>0</v>
      </c>
      <c r="G21" s="51">
        <v>0</v>
      </c>
      <c r="H21" s="51">
        <f t="shared" si="0"/>
        <v>0</v>
      </c>
    </row>
    <row r="22" spans="1:8" ht="16.5" customHeight="1" x14ac:dyDescent="0.25">
      <c r="A22" s="52"/>
      <c r="B22" s="54"/>
      <c r="C22" s="53" t="s">
        <v>174</v>
      </c>
      <c r="D22" s="51">
        <f>SUM(D21:D21)</f>
        <v>0</v>
      </c>
      <c r="E22" s="51">
        <f>SUM(E21:E21)</f>
        <v>0</v>
      </c>
      <c r="F22" s="51">
        <f>SUM(F21:F21)</f>
        <v>0</v>
      </c>
      <c r="G22" s="51">
        <f>SUM(G21:G21)</f>
        <v>0</v>
      </c>
      <c r="H22" s="51">
        <f t="shared" si="0"/>
        <v>0</v>
      </c>
    </row>
    <row r="23" spans="1:8" ht="16.5" customHeight="1" x14ac:dyDescent="0.25">
      <c r="A23" s="52"/>
      <c r="B23" s="56"/>
      <c r="C23" s="57" t="s">
        <v>175</v>
      </c>
      <c r="D23" s="60">
        <f>D18+D20+D22</f>
        <v>0</v>
      </c>
      <c r="E23" s="60">
        <f>E18+E20+E22</f>
        <v>0</v>
      </c>
      <c r="F23" s="60">
        <f>F18+F20+F22</f>
        <v>0</v>
      </c>
      <c r="G23" s="60">
        <f>G18+G20+G22</f>
        <v>743.69</v>
      </c>
      <c r="H23" s="58">
        <f t="shared" si="0"/>
        <v>743.69</v>
      </c>
    </row>
    <row r="24" spans="1:8" ht="16.5" customHeight="1" x14ac:dyDescent="0.25">
      <c r="A24" s="52"/>
      <c r="B24" s="56"/>
      <c r="C24" s="49" t="s">
        <v>176</v>
      </c>
      <c r="D24" s="59"/>
      <c r="E24" s="59"/>
      <c r="F24" s="59"/>
      <c r="G24" s="59"/>
      <c r="H24" s="51">
        <v>355.8333543</v>
      </c>
    </row>
    <row r="25" spans="1:8" ht="16.5" customHeight="1" x14ac:dyDescent="0.25">
      <c r="A25" s="52"/>
      <c r="B25" s="56"/>
      <c r="C25" s="49" t="s">
        <v>177</v>
      </c>
      <c r="D25" s="59"/>
      <c r="E25" s="59"/>
      <c r="F25" s="59"/>
      <c r="G25" s="59"/>
      <c r="H25" s="51">
        <v>0</v>
      </c>
    </row>
    <row r="26" spans="1:8" ht="16.5" customHeight="1" x14ac:dyDescent="0.25">
      <c r="A26" s="52"/>
      <c r="B26" s="56"/>
      <c r="C26" s="49" t="s">
        <v>178</v>
      </c>
      <c r="D26" s="59"/>
      <c r="E26" s="59"/>
      <c r="F26" s="59"/>
      <c r="G26" s="59"/>
      <c r="H26" s="51">
        <v>0</v>
      </c>
    </row>
    <row r="27" spans="1:8" ht="16.5" customHeight="1" x14ac:dyDescent="0.25">
      <c r="A27" s="52"/>
      <c r="B27" s="56"/>
      <c r="C27" s="49" t="s">
        <v>179</v>
      </c>
      <c r="D27" s="59"/>
      <c r="E27" s="59"/>
      <c r="F27" s="59"/>
      <c r="G27" s="59"/>
      <c r="H27" s="51">
        <v>241.96697839999999</v>
      </c>
    </row>
    <row r="28" spans="1:8" ht="16.5" customHeight="1" x14ac:dyDescent="0.25">
      <c r="A28" s="52"/>
      <c r="B28" s="56"/>
      <c r="C28" s="49" t="s">
        <v>180</v>
      </c>
      <c r="D28" s="59"/>
      <c r="E28" s="59"/>
      <c r="F28" s="59"/>
      <c r="G28" s="59"/>
      <c r="H28" s="51">
        <v>145.88966730000001</v>
      </c>
    </row>
    <row r="29" spans="1:8" ht="16.5" customHeight="1" x14ac:dyDescent="0.25">
      <c r="A29" s="52"/>
      <c r="B29" s="56"/>
      <c r="C29" s="49" t="s">
        <v>181</v>
      </c>
      <c r="D29" s="59"/>
      <c r="E29" s="59"/>
      <c r="F29" s="59"/>
      <c r="G29" s="59"/>
      <c r="H29" s="51">
        <v>0</v>
      </c>
    </row>
    <row r="30" spans="1:8" ht="16.5" customHeight="1" x14ac:dyDescent="0.25">
      <c r="A30" s="52"/>
      <c r="B30" s="56"/>
      <c r="C30" s="49" t="s">
        <v>182</v>
      </c>
      <c r="D30" s="59"/>
      <c r="E30" s="59"/>
      <c r="F30" s="59"/>
      <c r="G30" s="59"/>
      <c r="H30" s="51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36" customWidth="1"/>
    <col min="3" max="3" width="44.28515625" style="36" customWidth="1"/>
    <col min="4" max="8" width="15.7109375" style="37" customWidth="1"/>
  </cols>
  <sheetData>
    <row r="1" spans="1:8" ht="15.75" customHeight="1" x14ac:dyDescent="0.25">
      <c r="A1" s="38"/>
      <c r="B1" s="39"/>
      <c r="C1" s="38"/>
      <c r="D1" s="38"/>
      <c r="E1" s="38"/>
      <c r="F1" s="38"/>
      <c r="G1" s="38"/>
      <c r="H1" s="38"/>
    </row>
    <row r="2" spans="1:8" ht="15.75" customHeight="1" x14ac:dyDescent="0.25">
      <c r="A2" s="39"/>
      <c r="B2" s="40"/>
      <c r="C2" s="41"/>
      <c r="D2" s="41"/>
      <c r="E2" s="41"/>
      <c r="F2" s="41"/>
      <c r="G2" s="41"/>
      <c r="H2" s="41"/>
    </row>
    <row r="3" spans="1:8" ht="58.5" customHeight="1" x14ac:dyDescent="0.25">
      <c r="A3" s="42"/>
      <c r="B3" s="43" t="s">
        <v>167</v>
      </c>
      <c r="C3" s="375" t="s">
        <v>2</v>
      </c>
      <c r="D3" s="375"/>
      <c r="E3" s="375"/>
      <c r="F3" s="375"/>
      <c r="G3" s="375"/>
      <c r="H3" s="375"/>
    </row>
    <row r="4" spans="1:8" ht="15.75" customHeight="1" x14ac:dyDescent="0.25">
      <c r="A4" s="39"/>
      <c r="B4" s="40"/>
      <c r="C4" s="41"/>
      <c r="D4" s="41"/>
      <c r="E4" s="41"/>
      <c r="F4" s="41"/>
      <c r="G4" s="41"/>
      <c r="H4" s="41"/>
    </row>
    <row r="5" spans="1:8" ht="15.75" customHeight="1" x14ac:dyDescent="0.25">
      <c r="A5" s="39"/>
      <c r="B5" s="40"/>
      <c r="C5" s="41"/>
      <c r="D5" s="41"/>
      <c r="E5" s="41"/>
      <c r="F5" s="41"/>
      <c r="G5" s="41"/>
      <c r="H5" s="41"/>
    </row>
    <row r="6" spans="1:8" ht="15.75" customHeight="1" x14ac:dyDescent="0.25">
      <c r="A6" s="376" t="s">
        <v>116</v>
      </c>
      <c r="B6" s="376"/>
      <c r="C6" s="376"/>
      <c r="D6" s="376"/>
      <c r="E6" s="376"/>
      <c r="F6" s="376"/>
      <c r="G6" s="376"/>
      <c r="H6" s="376"/>
    </row>
    <row r="7" spans="1:8" ht="15.75" customHeight="1" x14ac:dyDescent="0.25">
      <c r="A7" s="39"/>
      <c r="B7" s="40"/>
      <c r="C7" s="41"/>
      <c r="D7" s="41"/>
      <c r="E7" s="41"/>
      <c r="F7" s="41"/>
      <c r="G7" s="41"/>
      <c r="H7" s="41"/>
    </row>
    <row r="8" spans="1:8" ht="55.5" customHeight="1" x14ac:dyDescent="0.25">
      <c r="A8" s="42"/>
      <c r="B8" s="43" t="s">
        <v>168</v>
      </c>
      <c r="C8" s="377" t="s">
        <v>86</v>
      </c>
      <c r="D8" s="377"/>
      <c r="E8" s="377"/>
      <c r="F8" s="377"/>
      <c r="G8" s="377"/>
      <c r="H8" s="377"/>
    </row>
    <row r="9" spans="1:8" ht="15.75" customHeight="1" x14ac:dyDescent="0.25">
      <c r="A9" s="39"/>
      <c r="B9" s="40"/>
      <c r="C9" s="41"/>
      <c r="D9" s="41"/>
      <c r="E9" s="41"/>
      <c r="F9" s="41"/>
      <c r="G9" s="41"/>
      <c r="H9" s="41"/>
    </row>
    <row r="10" spans="1:8" ht="15.75" customHeight="1" x14ac:dyDescent="0.25">
      <c r="A10" s="39"/>
      <c r="B10" s="41"/>
      <c r="C10" s="41"/>
      <c r="D10" s="41"/>
      <c r="E10" s="41"/>
      <c r="F10" s="41"/>
      <c r="G10" s="41"/>
      <c r="H10" s="41"/>
    </row>
    <row r="11" spans="1:8" ht="15.75" customHeight="1" x14ac:dyDescent="0.25">
      <c r="A11" s="43" t="s">
        <v>68</v>
      </c>
      <c r="B11" s="43"/>
      <c r="C11" s="43"/>
      <c r="D11" s="43"/>
      <c r="E11" s="43"/>
      <c r="F11" s="44" t="s">
        <v>169</v>
      </c>
      <c r="G11" s="61">
        <v>2</v>
      </c>
      <c r="H11" s="45" t="s">
        <v>183</v>
      </c>
    </row>
    <row r="12" spans="1:8" ht="15.75" customHeight="1" x14ac:dyDescent="0.25">
      <c r="A12" s="378" t="s">
        <v>69</v>
      </c>
      <c r="B12" s="379" t="s">
        <v>70</v>
      </c>
      <c r="C12" s="379" t="s">
        <v>71</v>
      </c>
      <c r="D12" s="380" t="s">
        <v>72</v>
      </c>
      <c r="E12" s="380"/>
      <c r="F12" s="380"/>
      <c r="G12" s="380"/>
      <c r="H12" s="380"/>
    </row>
    <row r="13" spans="1:8" ht="12.75" customHeight="1" x14ac:dyDescent="0.25">
      <c r="A13" s="378"/>
      <c r="B13" s="379"/>
      <c r="C13" s="379"/>
      <c r="D13" s="378" t="s">
        <v>171</v>
      </c>
      <c r="E13" s="378" t="s">
        <v>74</v>
      </c>
      <c r="F13" s="378" t="s">
        <v>18</v>
      </c>
      <c r="G13" s="378" t="s">
        <v>20</v>
      </c>
      <c r="H13" s="378" t="s">
        <v>172</v>
      </c>
    </row>
    <row r="14" spans="1:8" x14ac:dyDescent="0.25">
      <c r="A14" s="378"/>
      <c r="B14" s="379"/>
      <c r="C14" s="379"/>
      <c r="D14" s="378"/>
      <c r="E14" s="378"/>
      <c r="F14" s="378"/>
      <c r="G14" s="378"/>
      <c r="H14" s="378"/>
    </row>
    <row r="15" spans="1:8" ht="27" customHeight="1" x14ac:dyDescent="0.25">
      <c r="A15" s="378"/>
      <c r="B15" s="379"/>
      <c r="C15" s="379"/>
      <c r="D15" s="378"/>
      <c r="E15" s="378"/>
      <c r="F15" s="378"/>
      <c r="G15" s="378"/>
      <c r="H15" s="378"/>
    </row>
    <row r="16" spans="1:8" ht="15.75" customHeight="1" x14ac:dyDescent="0.25">
      <c r="A16" s="46">
        <v>1</v>
      </c>
      <c r="B16" s="47">
        <v>2</v>
      </c>
      <c r="C16" s="47">
        <v>3</v>
      </c>
      <c r="D16" s="48">
        <v>4</v>
      </c>
      <c r="E16" s="48">
        <v>5</v>
      </c>
      <c r="F16" s="48">
        <v>6</v>
      </c>
      <c r="G16" s="48">
        <v>7</v>
      </c>
      <c r="H16" s="48">
        <v>8</v>
      </c>
    </row>
    <row r="17" spans="1:8" ht="39.75" customHeight="1" x14ac:dyDescent="0.25">
      <c r="A17" s="49">
        <v>1</v>
      </c>
      <c r="B17" s="50" t="s">
        <v>190</v>
      </c>
      <c r="C17" s="49" t="s">
        <v>191</v>
      </c>
      <c r="D17" s="51">
        <v>0</v>
      </c>
      <c r="E17" s="51">
        <v>0</v>
      </c>
      <c r="F17" s="51">
        <v>0</v>
      </c>
      <c r="G17" s="51">
        <f>14.2*G11</f>
        <v>28.4</v>
      </c>
      <c r="H17" s="51">
        <f t="shared" ref="H17:H23" si="0">SUM(D17:G17)</f>
        <v>28.4</v>
      </c>
    </row>
    <row r="18" spans="1:8" ht="16.5" customHeight="1" x14ac:dyDescent="0.25">
      <c r="A18" s="52"/>
      <c r="B18" s="53"/>
      <c r="C18" s="53" t="s">
        <v>174</v>
      </c>
      <c r="D18" s="51">
        <f>SUM(D17:D17)</f>
        <v>0</v>
      </c>
      <c r="E18" s="51">
        <f>SUM(E17:E17)</f>
        <v>0</v>
      </c>
      <c r="F18" s="51">
        <f>SUM(F17:F17)</f>
        <v>0</v>
      </c>
      <c r="G18" s="51">
        <f>SUM(G17:G17)</f>
        <v>28.4</v>
      </c>
      <c r="H18" s="51">
        <f t="shared" si="0"/>
        <v>28.4</v>
      </c>
    </row>
    <row r="19" spans="1:8" ht="16.5" customHeight="1" x14ac:dyDescent="0.25">
      <c r="A19" s="52"/>
      <c r="B19" s="54"/>
      <c r="C19" s="55" t="s">
        <v>108</v>
      </c>
      <c r="D19" s="51">
        <v>0</v>
      </c>
      <c r="E19" s="51">
        <v>0</v>
      </c>
      <c r="F19" s="51">
        <v>0</v>
      </c>
      <c r="G19" s="51">
        <v>0</v>
      </c>
      <c r="H19" s="51">
        <f t="shared" si="0"/>
        <v>0</v>
      </c>
    </row>
    <row r="20" spans="1:8" ht="16.5" customHeight="1" x14ac:dyDescent="0.25">
      <c r="A20" s="52"/>
      <c r="B20" s="54"/>
      <c r="C20" s="53" t="s">
        <v>174</v>
      </c>
      <c r="D20" s="51">
        <f>SUM(D19:D19)</f>
        <v>0</v>
      </c>
      <c r="E20" s="51">
        <f>SUM(E19:E19)</f>
        <v>0</v>
      </c>
      <c r="F20" s="51">
        <f>SUM(F19:F19)</f>
        <v>0</v>
      </c>
      <c r="G20" s="51">
        <f>SUM(G19:G19)</f>
        <v>0</v>
      </c>
      <c r="H20" s="51">
        <f t="shared" si="0"/>
        <v>0</v>
      </c>
    </row>
    <row r="21" spans="1:8" ht="33.75" customHeight="1" x14ac:dyDescent="0.25">
      <c r="A21" s="52"/>
      <c r="B21" s="54"/>
      <c r="C21" s="55" t="s">
        <v>124</v>
      </c>
      <c r="D21" s="51">
        <v>0</v>
      </c>
      <c r="E21" s="51">
        <v>0</v>
      </c>
      <c r="F21" s="51">
        <v>0</v>
      </c>
      <c r="G21" s="51">
        <v>0</v>
      </c>
      <c r="H21" s="51">
        <f t="shared" si="0"/>
        <v>0</v>
      </c>
    </row>
    <row r="22" spans="1:8" ht="16.5" customHeight="1" x14ac:dyDescent="0.25">
      <c r="A22" s="52"/>
      <c r="B22" s="54"/>
      <c r="C22" s="53" t="s">
        <v>174</v>
      </c>
      <c r="D22" s="51">
        <f>SUM(D21:D21)</f>
        <v>0</v>
      </c>
      <c r="E22" s="51">
        <f>SUM(E21:E21)</f>
        <v>0</v>
      </c>
      <c r="F22" s="51">
        <f>SUM(F21:F21)</f>
        <v>0</v>
      </c>
      <c r="G22" s="51">
        <f>SUM(G21:G21)</f>
        <v>0</v>
      </c>
      <c r="H22" s="51">
        <f t="shared" si="0"/>
        <v>0</v>
      </c>
    </row>
    <row r="23" spans="1:8" ht="16.5" customHeight="1" x14ac:dyDescent="0.25">
      <c r="A23" s="52"/>
      <c r="B23" s="56"/>
      <c r="C23" s="57" t="s">
        <v>175</v>
      </c>
      <c r="D23" s="60">
        <f>D18+D20+D22</f>
        <v>0</v>
      </c>
      <c r="E23" s="60">
        <f>E18+E20+E22</f>
        <v>0</v>
      </c>
      <c r="F23" s="60">
        <f>F18+F20+F22</f>
        <v>0</v>
      </c>
      <c r="G23" s="60">
        <f>G18+G20+G22</f>
        <v>28.4</v>
      </c>
      <c r="H23" s="58">
        <f t="shared" si="0"/>
        <v>28.4</v>
      </c>
    </row>
    <row r="24" spans="1:8" ht="16.5" customHeight="1" x14ac:dyDescent="0.25">
      <c r="A24" s="52"/>
      <c r="B24" s="56"/>
      <c r="C24" s="49" t="s">
        <v>176</v>
      </c>
      <c r="D24" s="59"/>
      <c r="E24" s="59"/>
      <c r="F24" s="59"/>
      <c r="G24" s="59"/>
      <c r="H24" s="51">
        <v>13.588547999999999</v>
      </c>
    </row>
    <row r="25" spans="1:8" ht="16.5" customHeight="1" x14ac:dyDescent="0.25">
      <c r="A25" s="52"/>
      <c r="B25" s="56"/>
      <c r="C25" s="49" t="s">
        <v>177</v>
      </c>
      <c r="D25" s="59"/>
      <c r="E25" s="59"/>
      <c r="F25" s="59"/>
      <c r="G25" s="59"/>
      <c r="H25" s="51">
        <v>0</v>
      </c>
    </row>
    <row r="26" spans="1:8" ht="16.5" customHeight="1" x14ac:dyDescent="0.25">
      <c r="A26" s="52"/>
      <c r="B26" s="56"/>
      <c r="C26" s="49" t="s">
        <v>178</v>
      </c>
      <c r="D26" s="59"/>
      <c r="E26" s="59"/>
      <c r="F26" s="59"/>
      <c r="G26" s="59"/>
      <c r="H26" s="51">
        <v>0</v>
      </c>
    </row>
    <row r="27" spans="1:8" ht="16.5" customHeight="1" x14ac:dyDescent="0.25">
      <c r="A27" s="52"/>
      <c r="B27" s="56"/>
      <c r="C27" s="49" t="s">
        <v>179</v>
      </c>
      <c r="D27" s="59"/>
      <c r="E27" s="59"/>
      <c r="F27" s="59"/>
      <c r="G27" s="59"/>
      <c r="H27" s="51">
        <v>9.2402239999999995</v>
      </c>
    </row>
    <row r="28" spans="1:8" ht="16.5" customHeight="1" x14ac:dyDescent="0.25">
      <c r="A28" s="52"/>
      <c r="B28" s="56"/>
      <c r="C28" s="49" t="s">
        <v>180</v>
      </c>
      <c r="D28" s="59"/>
      <c r="E28" s="59"/>
      <c r="F28" s="59"/>
      <c r="G28" s="59"/>
      <c r="H28" s="51">
        <v>5.5712279999999996</v>
      </c>
    </row>
    <row r="29" spans="1:8" ht="16.5" customHeight="1" x14ac:dyDescent="0.25">
      <c r="A29" s="52"/>
      <c r="B29" s="56"/>
      <c r="C29" s="49" t="s">
        <v>181</v>
      </c>
      <c r="D29" s="59"/>
      <c r="E29" s="59"/>
      <c r="F29" s="59"/>
      <c r="G29" s="59"/>
      <c r="H29" s="51">
        <v>0</v>
      </c>
    </row>
    <row r="30" spans="1:8" ht="16.5" customHeight="1" x14ac:dyDescent="0.25">
      <c r="A30" s="52"/>
      <c r="B30" s="56"/>
      <c r="C30" s="49" t="s">
        <v>182</v>
      </c>
      <c r="D30" s="59"/>
      <c r="E30" s="59"/>
      <c r="F30" s="59"/>
      <c r="G30" s="59"/>
      <c r="H30" s="51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36" customWidth="1"/>
    <col min="3" max="3" width="44.28515625" style="36" customWidth="1"/>
    <col min="4" max="8" width="15.7109375" style="37" customWidth="1"/>
  </cols>
  <sheetData>
    <row r="1" spans="1:8" ht="15.75" customHeight="1" x14ac:dyDescent="0.25">
      <c r="A1" s="38"/>
      <c r="B1" s="39"/>
      <c r="C1" s="38"/>
      <c r="D1" s="38"/>
      <c r="E1" s="38"/>
      <c r="F1" s="38"/>
      <c r="G1" s="38"/>
      <c r="H1" s="38"/>
    </row>
    <row r="2" spans="1:8" ht="15.75" customHeight="1" x14ac:dyDescent="0.25">
      <c r="A2" s="39"/>
      <c r="B2" s="40"/>
      <c r="C2" s="41"/>
      <c r="D2" s="41"/>
      <c r="E2" s="41"/>
      <c r="F2" s="41"/>
      <c r="G2" s="41"/>
      <c r="H2" s="41"/>
    </row>
    <row r="3" spans="1:8" ht="58.5" customHeight="1" x14ac:dyDescent="0.25">
      <c r="A3" s="42"/>
      <c r="B3" s="43" t="s">
        <v>167</v>
      </c>
      <c r="C3" s="375" t="s">
        <v>2</v>
      </c>
      <c r="D3" s="375"/>
      <c r="E3" s="375"/>
      <c r="F3" s="375"/>
      <c r="G3" s="375"/>
      <c r="H3" s="375"/>
    </row>
    <row r="4" spans="1:8" ht="15.75" customHeight="1" x14ac:dyDescent="0.25">
      <c r="A4" s="39"/>
      <c r="B4" s="40"/>
      <c r="C4" s="41"/>
      <c r="D4" s="41"/>
      <c r="E4" s="41"/>
      <c r="F4" s="41"/>
      <c r="G4" s="41"/>
      <c r="H4" s="41"/>
    </row>
    <row r="5" spans="1:8" ht="15.75" customHeight="1" x14ac:dyDescent="0.25">
      <c r="A5" s="39"/>
      <c r="B5" s="40"/>
      <c r="C5" s="41"/>
      <c r="D5" s="41"/>
      <c r="E5" s="41"/>
      <c r="F5" s="41"/>
      <c r="G5" s="41"/>
      <c r="H5" s="41"/>
    </row>
    <row r="6" spans="1:8" ht="15.75" customHeight="1" x14ac:dyDescent="0.25">
      <c r="A6" s="376" t="s">
        <v>143</v>
      </c>
      <c r="B6" s="376"/>
      <c r="C6" s="376"/>
      <c r="D6" s="376"/>
      <c r="E6" s="376"/>
      <c r="F6" s="376"/>
      <c r="G6" s="376"/>
      <c r="H6" s="376"/>
    </row>
    <row r="7" spans="1:8" ht="15.75" customHeight="1" x14ac:dyDescent="0.25">
      <c r="A7" s="39"/>
      <c r="B7" s="40"/>
      <c r="C7" s="41"/>
      <c r="D7" s="41"/>
      <c r="E7" s="41"/>
      <c r="F7" s="41"/>
      <c r="G7" s="41"/>
      <c r="H7" s="41"/>
    </row>
    <row r="8" spans="1:8" ht="55.5" customHeight="1" x14ac:dyDescent="0.25">
      <c r="A8" s="42"/>
      <c r="B8" s="43" t="s">
        <v>168</v>
      </c>
      <c r="C8" s="377" t="s">
        <v>82</v>
      </c>
      <c r="D8" s="377"/>
      <c r="E8" s="377"/>
      <c r="F8" s="377"/>
      <c r="G8" s="377"/>
      <c r="H8" s="377"/>
    </row>
    <row r="9" spans="1:8" ht="15.75" customHeight="1" x14ac:dyDescent="0.25">
      <c r="A9" s="39"/>
      <c r="B9" s="40"/>
      <c r="C9" s="41"/>
      <c r="D9" s="41"/>
      <c r="E9" s="41"/>
      <c r="F9" s="41"/>
      <c r="G9" s="41"/>
      <c r="H9" s="41"/>
    </row>
    <row r="10" spans="1:8" ht="15.75" customHeight="1" x14ac:dyDescent="0.25">
      <c r="A10" s="39"/>
      <c r="B10" s="41"/>
      <c r="C10" s="41"/>
      <c r="D10" s="41"/>
      <c r="E10" s="41"/>
      <c r="F10" s="41"/>
      <c r="G10" s="41"/>
      <c r="H10" s="41"/>
    </row>
    <row r="11" spans="1:8" ht="15.75" customHeight="1" x14ac:dyDescent="0.25">
      <c r="A11" s="43" t="s">
        <v>68</v>
      </c>
      <c r="B11" s="43"/>
      <c r="C11" s="43"/>
      <c r="D11" s="43"/>
      <c r="E11" s="43"/>
      <c r="F11" s="44" t="s">
        <v>169</v>
      </c>
      <c r="G11" s="61">
        <v>0.3</v>
      </c>
      <c r="H11" s="45" t="s">
        <v>170</v>
      </c>
    </row>
    <row r="12" spans="1:8" ht="15.75" customHeight="1" x14ac:dyDescent="0.25">
      <c r="A12" s="378" t="s">
        <v>69</v>
      </c>
      <c r="B12" s="379" t="s">
        <v>70</v>
      </c>
      <c r="C12" s="379" t="s">
        <v>71</v>
      </c>
      <c r="D12" s="380" t="s">
        <v>72</v>
      </c>
      <c r="E12" s="380"/>
      <c r="F12" s="380"/>
      <c r="G12" s="380"/>
      <c r="H12" s="380"/>
    </row>
    <row r="13" spans="1:8" ht="12.75" customHeight="1" x14ac:dyDescent="0.25">
      <c r="A13" s="378"/>
      <c r="B13" s="379"/>
      <c r="C13" s="379"/>
      <c r="D13" s="378" t="s">
        <v>171</v>
      </c>
      <c r="E13" s="378" t="s">
        <v>74</v>
      </c>
      <c r="F13" s="378" t="s">
        <v>18</v>
      </c>
      <c r="G13" s="378" t="s">
        <v>20</v>
      </c>
      <c r="H13" s="378" t="s">
        <v>172</v>
      </c>
    </row>
    <row r="14" spans="1:8" x14ac:dyDescent="0.25">
      <c r="A14" s="378"/>
      <c r="B14" s="379"/>
      <c r="C14" s="379"/>
      <c r="D14" s="378"/>
      <c r="E14" s="378"/>
      <c r="F14" s="378"/>
      <c r="G14" s="378"/>
      <c r="H14" s="378"/>
    </row>
    <row r="15" spans="1:8" ht="27" customHeight="1" x14ac:dyDescent="0.25">
      <c r="A15" s="378"/>
      <c r="B15" s="379"/>
      <c r="C15" s="379"/>
      <c r="D15" s="378"/>
      <c r="E15" s="378"/>
      <c r="F15" s="378"/>
      <c r="G15" s="378"/>
      <c r="H15" s="378"/>
    </row>
    <row r="16" spans="1:8" ht="15.75" customHeight="1" x14ac:dyDescent="0.25">
      <c r="A16" s="46">
        <v>1</v>
      </c>
      <c r="B16" s="47">
        <v>2</v>
      </c>
      <c r="C16" s="47">
        <v>3</v>
      </c>
      <c r="D16" s="48">
        <v>4</v>
      </c>
      <c r="E16" s="48">
        <v>5</v>
      </c>
      <c r="F16" s="48">
        <v>6</v>
      </c>
      <c r="G16" s="48">
        <v>7</v>
      </c>
      <c r="H16" s="48">
        <v>8</v>
      </c>
    </row>
    <row r="17" spans="1:8" ht="39.75" customHeight="1" x14ac:dyDescent="0.25">
      <c r="A17" s="49">
        <v>1</v>
      </c>
      <c r="B17" s="50" t="s">
        <v>192</v>
      </c>
      <c r="C17" s="49" t="s">
        <v>193</v>
      </c>
      <c r="D17" s="51">
        <v>0</v>
      </c>
      <c r="E17" s="51">
        <v>0</v>
      </c>
      <c r="F17" s="51">
        <v>0</v>
      </c>
      <c r="G17" s="51">
        <f>2.11*G11</f>
        <v>0.6329999999999999</v>
      </c>
      <c r="H17" s="51">
        <f t="shared" ref="H17:H23" si="0">SUM(D17:G17)</f>
        <v>0.6329999999999999</v>
      </c>
    </row>
    <row r="18" spans="1:8" ht="16.5" customHeight="1" x14ac:dyDescent="0.25">
      <c r="A18" s="52"/>
      <c r="B18" s="53"/>
      <c r="C18" s="53" t="s">
        <v>174</v>
      </c>
      <c r="D18" s="51">
        <f>SUM(D17:D17)</f>
        <v>0</v>
      </c>
      <c r="E18" s="51">
        <f>SUM(E17:E17)</f>
        <v>0</v>
      </c>
      <c r="F18" s="51">
        <f>SUM(F17:F17)</f>
        <v>0</v>
      </c>
      <c r="G18" s="51">
        <f>SUM(G17:G17)</f>
        <v>0.6329999999999999</v>
      </c>
      <c r="H18" s="51">
        <f t="shared" si="0"/>
        <v>0.6329999999999999</v>
      </c>
    </row>
    <row r="19" spans="1:8" ht="16.5" customHeight="1" x14ac:dyDescent="0.25">
      <c r="A19" s="52"/>
      <c r="B19" s="54"/>
      <c r="C19" s="55" t="s">
        <v>108</v>
      </c>
      <c r="D19" s="51">
        <v>0</v>
      </c>
      <c r="E19" s="51">
        <v>0</v>
      </c>
      <c r="F19" s="51">
        <v>0</v>
      </c>
      <c r="G19" s="51">
        <v>0</v>
      </c>
      <c r="H19" s="51">
        <f t="shared" si="0"/>
        <v>0</v>
      </c>
    </row>
    <row r="20" spans="1:8" ht="16.5" customHeight="1" x14ac:dyDescent="0.25">
      <c r="A20" s="52"/>
      <c r="B20" s="54"/>
      <c r="C20" s="53" t="s">
        <v>174</v>
      </c>
      <c r="D20" s="51">
        <f>SUM(D19:D19)</f>
        <v>0</v>
      </c>
      <c r="E20" s="51">
        <f>SUM(E19:E19)</f>
        <v>0</v>
      </c>
      <c r="F20" s="51">
        <f>SUM(F19:F19)</f>
        <v>0</v>
      </c>
      <c r="G20" s="51">
        <f>SUM(G19:G19)</f>
        <v>0</v>
      </c>
      <c r="H20" s="51">
        <f t="shared" si="0"/>
        <v>0</v>
      </c>
    </row>
    <row r="21" spans="1:8" ht="33.75" customHeight="1" x14ac:dyDescent="0.25">
      <c r="A21" s="52"/>
      <c r="B21" s="54"/>
      <c r="C21" s="55" t="s">
        <v>124</v>
      </c>
      <c r="D21" s="51">
        <v>0</v>
      </c>
      <c r="E21" s="51">
        <v>0</v>
      </c>
      <c r="F21" s="51">
        <v>0</v>
      </c>
      <c r="G21" s="51">
        <v>0</v>
      </c>
      <c r="H21" s="51">
        <f t="shared" si="0"/>
        <v>0</v>
      </c>
    </row>
    <row r="22" spans="1:8" ht="16.5" customHeight="1" x14ac:dyDescent="0.25">
      <c r="A22" s="52"/>
      <c r="B22" s="54"/>
      <c r="C22" s="53" t="s">
        <v>174</v>
      </c>
      <c r="D22" s="51">
        <f>SUM(D21:D21)</f>
        <v>0</v>
      </c>
      <c r="E22" s="51">
        <f>SUM(E21:E21)</f>
        <v>0</v>
      </c>
      <c r="F22" s="51">
        <f>SUM(F21:F21)</f>
        <v>0</v>
      </c>
      <c r="G22" s="51">
        <f>SUM(G21:G21)</f>
        <v>0</v>
      </c>
      <c r="H22" s="51">
        <f t="shared" si="0"/>
        <v>0</v>
      </c>
    </row>
    <row r="23" spans="1:8" ht="16.5" customHeight="1" x14ac:dyDescent="0.25">
      <c r="A23" s="52"/>
      <c r="B23" s="56"/>
      <c r="C23" s="57" t="s">
        <v>175</v>
      </c>
      <c r="D23" s="60">
        <f>D18+D20+D22</f>
        <v>0</v>
      </c>
      <c r="E23" s="60">
        <f>E18+E20+E22</f>
        <v>0</v>
      </c>
      <c r="F23" s="60">
        <f>F18+F20+F22</f>
        <v>0</v>
      </c>
      <c r="G23" s="60">
        <f>G18+G20+G22</f>
        <v>0.6329999999999999</v>
      </c>
      <c r="H23" s="58">
        <f t="shared" si="0"/>
        <v>0.6329999999999999</v>
      </c>
    </row>
    <row r="24" spans="1:8" ht="16.5" customHeight="1" x14ac:dyDescent="0.25">
      <c r="A24" s="52"/>
      <c r="B24" s="56"/>
      <c r="C24" s="49" t="s">
        <v>176</v>
      </c>
      <c r="D24" s="59"/>
      <c r="E24" s="59"/>
      <c r="F24" s="59"/>
      <c r="G24" s="59"/>
      <c r="H24" s="51">
        <v>0</v>
      </c>
    </row>
    <row r="25" spans="1:8" ht="16.5" customHeight="1" x14ac:dyDescent="0.25">
      <c r="A25" s="52"/>
      <c r="B25" s="56"/>
      <c r="C25" s="49" t="s">
        <v>177</v>
      </c>
      <c r="D25" s="59"/>
      <c r="E25" s="59"/>
      <c r="F25" s="59"/>
      <c r="G25" s="59"/>
      <c r="H25" s="51">
        <v>0</v>
      </c>
    </row>
    <row r="26" spans="1:8" ht="16.5" customHeight="1" x14ac:dyDescent="0.25">
      <c r="A26" s="52"/>
      <c r="B26" s="56"/>
      <c r="C26" s="49" t="s">
        <v>178</v>
      </c>
      <c r="D26" s="59"/>
      <c r="E26" s="59"/>
      <c r="F26" s="59"/>
      <c r="G26" s="59"/>
      <c r="H26" s="51">
        <v>0</v>
      </c>
    </row>
    <row r="27" spans="1:8" ht="16.5" customHeight="1" x14ac:dyDescent="0.25">
      <c r="A27" s="52"/>
      <c r="B27" s="56"/>
      <c r="C27" s="49" t="s">
        <v>179</v>
      </c>
      <c r="D27" s="59"/>
      <c r="E27" s="59"/>
      <c r="F27" s="59"/>
      <c r="G27" s="59"/>
      <c r="H27" s="51">
        <v>0</v>
      </c>
    </row>
    <row r="28" spans="1:8" ht="16.5" customHeight="1" x14ac:dyDescent="0.25">
      <c r="A28" s="52"/>
      <c r="B28" s="56"/>
      <c r="C28" s="49" t="s">
        <v>180</v>
      </c>
      <c r="D28" s="59"/>
      <c r="E28" s="59"/>
      <c r="F28" s="59"/>
      <c r="G28" s="59"/>
      <c r="H28" s="51">
        <v>0</v>
      </c>
    </row>
    <row r="29" spans="1:8" ht="16.5" customHeight="1" x14ac:dyDescent="0.25">
      <c r="A29" s="52"/>
      <c r="B29" s="56"/>
      <c r="C29" s="49" t="s">
        <v>181</v>
      </c>
      <c r="D29" s="59"/>
      <c r="E29" s="59"/>
      <c r="F29" s="59"/>
      <c r="G29" s="59"/>
      <c r="H29" s="51">
        <v>0</v>
      </c>
    </row>
    <row r="30" spans="1:8" ht="16.5" customHeight="1" x14ac:dyDescent="0.25">
      <c r="A30" s="52"/>
      <c r="B30" s="56"/>
      <c r="C30" s="49" t="s">
        <v>182</v>
      </c>
      <c r="D30" s="59"/>
      <c r="E30" s="59"/>
      <c r="F30" s="59"/>
      <c r="G30" s="59"/>
      <c r="H30" s="51">
        <v>0.63300000000000001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36" customWidth="1"/>
    <col min="3" max="3" width="44.28515625" style="36" customWidth="1"/>
    <col min="4" max="8" width="15.7109375" style="37" customWidth="1"/>
  </cols>
  <sheetData>
    <row r="1" spans="1:8" ht="15.75" customHeight="1" x14ac:dyDescent="0.25">
      <c r="A1" s="38"/>
      <c r="B1" s="39"/>
      <c r="C1" s="38"/>
      <c r="D1" s="38"/>
      <c r="E1" s="38"/>
      <c r="F1" s="38"/>
      <c r="G1" s="38"/>
      <c r="H1" s="38"/>
    </row>
    <row r="2" spans="1:8" ht="15.75" customHeight="1" x14ac:dyDescent="0.25">
      <c r="A2" s="39"/>
      <c r="B2" s="40"/>
      <c r="C2" s="41"/>
      <c r="D2" s="41"/>
      <c r="E2" s="41"/>
      <c r="F2" s="41"/>
      <c r="G2" s="41"/>
      <c r="H2" s="41"/>
    </row>
    <row r="3" spans="1:8" ht="58.5" customHeight="1" x14ac:dyDescent="0.25">
      <c r="A3" s="42"/>
      <c r="B3" s="43" t="s">
        <v>167</v>
      </c>
      <c r="C3" s="375" t="s">
        <v>2</v>
      </c>
      <c r="D3" s="375"/>
      <c r="E3" s="375"/>
      <c r="F3" s="375"/>
      <c r="G3" s="375"/>
      <c r="H3" s="375"/>
    </row>
    <row r="4" spans="1:8" ht="15.75" customHeight="1" x14ac:dyDescent="0.25">
      <c r="A4" s="39"/>
      <c r="B4" s="40"/>
      <c r="C4" s="41"/>
      <c r="D4" s="41"/>
      <c r="E4" s="41"/>
      <c r="F4" s="41"/>
      <c r="G4" s="41"/>
      <c r="H4" s="41"/>
    </row>
    <row r="5" spans="1:8" ht="15.75" customHeight="1" x14ac:dyDescent="0.25">
      <c r="A5" s="39"/>
      <c r="B5" s="40"/>
      <c r="C5" s="41"/>
      <c r="D5" s="41"/>
      <c r="E5" s="41"/>
      <c r="F5" s="41"/>
      <c r="G5" s="41"/>
      <c r="H5" s="41"/>
    </row>
    <row r="6" spans="1:8" ht="15.75" customHeight="1" x14ac:dyDescent="0.25">
      <c r="A6" s="376" t="s">
        <v>145</v>
      </c>
      <c r="B6" s="376"/>
      <c r="C6" s="376"/>
      <c r="D6" s="376"/>
      <c r="E6" s="376"/>
      <c r="F6" s="376"/>
      <c r="G6" s="376"/>
      <c r="H6" s="376"/>
    </row>
    <row r="7" spans="1:8" ht="15.75" customHeight="1" x14ac:dyDescent="0.25">
      <c r="A7" s="39"/>
      <c r="B7" s="40"/>
      <c r="C7" s="41"/>
      <c r="D7" s="41"/>
      <c r="E7" s="41"/>
      <c r="F7" s="41"/>
      <c r="G7" s="41"/>
      <c r="H7" s="41"/>
    </row>
    <row r="8" spans="1:8" ht="55.5" customHeight="1" x14ac:dyDescent="0.25">
      <c r="A8" s="42"/>
      <c r="B8" s="43" t="s">
        <v>168</v>
      </c>
      <c r="C8" s="377" t="s">
        <v>84</v>
      </c>
      <c r="D8" s="377"/>
      <c r="E8" s="377"/>
      <c r="F8" s="377"/>
      <c r="G8" s="377"/>
      <c r="H8" s="377"/>
    </row>
    <row r="9" spans="1:8" ht="15.75" customHeight="1" x14ac:dyDescent="0.25">
      <c r="A9" s="39"/>
      <c r="B9" s="40"/>
      <c r="C9" s="41"/>
      <c r="D9" s="41"/>
      <c r="E9" s="41"/>
      <c r="F9" s="41"/>
      <c r="G9" s="41"/>
      <c r="H9" s="41"/>
    </row>
    <row r="10" spans="1:8" ht="15.75" customHeight="1" x14ac:dyDescent="0.25">
      <c r="A10" s="39"/>
      <c r="B10" s="41"/>
      <c r="C10" s="41"/>
      <c r="D10" s="41"/>
      <c r="E10" s="41"/>
      <c r="F10" s="41"/>
      <c r="G10" s="41"/>
      <c r="H10" s="41"/>
    </row>
    <row r="11" spans="1:8" ht="15.75" customHeight="1" x14ac:dyDescent="0.25">
      <c r="A11" s="43" t="s">
        <v>68</v>
      </c>
      <c r="B11" s="43"/>
      <c r="C11" s="43"/>
      <c r="D11" s="43"/>
      <c r="E11" s="43"/>
      <c r="F11" s="44" t="s">
        <v>169</v>
      </c>
      <c r="G11" s="61">
        <v>1</v>
      </c>
      <c r="H11" s="45" t="s">
        <v>183</v>
      </c>
    </row>
    <row r="12" spans="1:8" ht="15.75" customHeight="1" x14ac:dyDescent="0.25">
      <c r="A12" s="378" t="s">
        <v>69</v>
      </c>
      <c r="B12" s="379" t="s">
        <v>70</v>
      </c>
      <c r="C12" s="379" t="s">
        <v>71</v>
      </c>
      <c r="D12" s="380" t="s">
        <v>72</v>
      </c>
      <c r="E12" s="380"/>
      <c r="F12" s="380"/>
      <c r="G12" s="380"/>
      <c r="H12" s="380"/>
    </row>
    <row r="13" spans="1:8" ht="12.75" customHeight="1" x14ac:dyDescent="0.25">
      <c r="A13" s="378"/>
      <c r="B13" s="379"/>
      <c r="C13" s="379"/>
      <c r="D13" s="378" t="s">
        <v>171</v>
      </c>
      <c r="E13" s="378" t="s">
        <v>74</v>
      </c>
      <c r="F13" s="378" t="s">
        <v>18</v>
      </c>
      <c r="G13" s="378" t="s">
        <v>20</v>
      </c>
      <c r="H13" s="378" t="s">
        <v>172</v>
      </c>
    </row>
    <row r="14" spans="1:8" x14ac:dyDescent="0.25">
      <c r="A14" s="378"/>
      <c r="B14" s="379"/>
      <c r="C14" s="379"/>
      <c r="D14" s="378"/>
      <c r="E14" s="378"/>
      <c r="F14" s="378"/>
      <c r="G14" s="378"/>
      <c r="H14" s="378"/>
    </row>
    <row r="15" spans="1:8" ht="27" customHeight="1" x14ac:dyDescent="0.25">
      <c r="A15" s="378"/>
      <c r="B15" s="379"/>
      <c r="C15" s="379"/>
      <c r="D15" s="378"/>
      <c r="E15" s="378"/>
      <c r="F15" s="378"/>
      <c r="G15" s="378"/>
      <c r="H15" s="378"/>
    </row>
    <row r="16" spans="1:8" ht="15.75" customHeight="1" x14ac:dyDescent="0.25">
      <c r="A16" s="46">
        <v>1</v>
      </c>
      <c r="B16" s="47">
        <v>2</v>
      </c>
      <c r="C16" s="47">
        <v>3</v>
      </c>
      <c r="D16" s="48">
        <v>4</v>
      </c>
      <c r="E16" s="48">
        <v>5</v>
      </c>
      <c r="F16" s="48">
        <v>6</v>
      </c>
      <c r="G16" s="48">
        <v>7</v>
      </c>
      <c r="H16" s="48">
        <v>8</v>
      </c>
    </row>
    <row r="17" spans="1:8" ht="39.75" customHeight="1" x14ac:dyDescent="0.25">
      <c r="A17" s="49">
        <v>1</v>
      </c>
      <c r="B17" s="50" t="s">
        <v>194</v>
      </c>
      <c r="C17" s="49" t="s">
        <v>195</v>
      </c>
      <c r="D17" s="51">
        <v>0</v>
      </c>
      <c r="E17" s="51">
        <v>0</v>
      </c>
      <c r="F17" s="51">
        <v>0</v>
      </c>
      <c r="G17" s="51">
        <f>109.75*G11</f>
        <v>109.75</v>
      </c>
      <c r="H17" s="51">
        <f t="shared" ref="H17:H23" si="0">SUM(D17:G17)</f>
        <v>109.75</v>
      </c>
    </row>
    <row r="18" spans="1:8" ht="16.5" customHeight="1" x14ac:dyDescent="0.25">
      <c r="A18" s="52"/>
      <c r="B18" s="53"/>
      <c r="C18" s="53" t="s">
        <v>174</v>
      </c>
      <c r="D18" s="51">
        <f>SUM(D17:D17)</f>
        <v>0</v>
      </c>
      <c r="E18" s="51">
        <f>SUM(E17:E17)</f>
        <v>0</v>
      </c>
      <c r="F18" s="51">
        <f>SUM(F17:F17)</f>
        <v>0</v>
      </c>
      <c r="G18" s="51">
        <f>SUM(G17:G17)</f>
        <v>109.75</v>
      </c>
      <c r="H18" s="51">
        <f t="shared" si="0"/>
        <v>109.75</v>
      </c>
    </row>
    <row r="19" spans="1:8" ht="16.5" customHeight="1" x14ac:dyDescent="0.25">
      <c r="A19" s="52"/>
      <c r="B19" s="54"/>
      <c r="C19" s="55" t="s">
        <v>108</v>
      </c>
      <c r="D19" s="51">
        <v>0</v>
      </c>
      <c r="E19" s="51">
        <v>0</v>
      </c>
      <c r="F19" s="51">
        <v>0</v>
      </c>
      <c r="G19" s="51">
        <v>0</v>
      </c>
      <c r="H19" s="51">
        <f t="shared" si="0"/>
        <v>0</v>
      </c>
    </row>
    <row r="20" spans="1:8" ht="16.5" customHeight="1" x14ac:dyDescent="0.25">
      <c r="A20" s="52"/>
      <c r="B20" s="54"/>
      <c r="C20" s="53" t="s">
        <v>174</v>
      </c>
      <c r="D20" s="51">
        <f>SUM(D19:D19)</f>
        <v>0</v>
      </c>
      <c r="E20" s="51">
        <f>SUM(E19:E19)</f>
        <v>0</v>
      </c>
      <c r="F20" s="51">
        <f>SUM(F19:F19)</f>
        <v>0</v>
      </c>
      <c r="G20" s="51">
        <f>SUM(G19:G19)</f>
        <v>0</v>
      </c>
      <c r="H20" s="51">
        <f t="shared" si="0"/>
        <v>0</v>
      </c>
    </row>
    <row r="21" spans="1:8" ht="33.75" customHeight="1" x14ac:dyDescent="0.25">
      <c r="A21" s="52"/>
      <c r="B21" s="54"/>
      <c r="C21" s="55" t="s">
        <v>124</v>
      </c>
      <c r="D21" s="51">
        <v>0</v>
      </c>
      <c r="E21" s="51">
        <v>0</v>
      </c>
      <c r="F21" s="51">
        <v>0</v>
      </c>
      <c r="G21" s="51">
        <v>0</v>
      </c>
      <c r="H21" s="51">
        <f t="shared" si="0"/>
        <v>0</v>
      </c>
    </row>
    <row r="22" spans="1:8" ht="16.5" customHeight="1" x14ac:dyDescent="0.25">
      <c r="A22" s="52"/>
      <c r="B22" s="54"/>
      <c r="C22" s="53" t="s">
        <v>174</v>
      </c>
      <c r="D22" s="51">
        <f>SUM(D21:D21)</f>
        <v>0</v>
      </c>
      <c r="E22" s="51">
        <f>SUM(E21:E21)</f>
        <v>0</v>
      </c>
      <c r="F22" s="51">
        <f>SUM(F21:F21)</f>
        <v>0</v>
      </c>
      <c r="G22" s="51">
        <f>SUM(G21:G21)</f>
        <v>0</v>
      </c>
      <c r="H22" s="51">
        <f t="shared" si="0"/>
        <v>0</v>
      </c>
    </row>
    <row r="23" spans="1:8" ht="16.5" customHeight="1" x14ac:dyDescent="0.25">
      <c r="A23" s="52"/>
      <c r="B23" s="56"/>
      <c r="C23" s="57" t="s">
        <v>175</v>
      </c>
      <c r="D23" s="60">
        <f>D18+D20+D22</f>
        <v>0</v>
      </c>
      <c r="E23" s="60">
        <f>E18+E20+E22</f>
        <v>0</v>
      </c>
      <c r="F23" s="60">
        <f>F18+F20+F22</f>
        <v>0</v>
      </c>
      <c r="G23" s="60">
        <f>G18+G20+G22</f>
        <v>109.75</v>
      </c>
      <c r="H23" s="58">
        <f t="shared" si="0"/>
        <v>109.75</v>
      </c>
    </row>
    <row r="24" spans="1:8" ht="16.5" customHeight="1" x14ac:dyDescent="0.25">
      <c r="A24" s="52"/>
      <c r="B24" s="56"/>
      <c r="C24" s="49" t="s">
        <v>176</v>
      </c>
      <c r="D24" s="59"/>
      <c r="E24" s="59"/>
      <c r="F24" s="59"/>
      <c r="G24" s="59"/>
      <c r="H24" s="51">
        <v>0</v>
      </c>
    </row>
    <row r="25" spans="1:8" ht="16.5" customHeight="1" x14ac:dyDescent="0.25">
      <c r="A25" s="52"/>
      <c r="B25" s="56"/>
      <c r="C25" s="49" t="s">
        <v>177</v>
      </c>
      <c r="D25" s="59"/>
      <c r="E25" s="59"/>
      <c r="F25" s="59"/>
      <c r="G25" s="59"/>
      <c r="H25" s="51">
        <v>0</v>
      </c>
    </row>
    <row r="26" spans="1:8" ht="16.5" customHeight="1" x14ac:dyDescent="0.25">
      <c r="A26" s="52"/>
      <c r="B26" s="56"/>
      <c r="C26" s="49" t="s">
        <v>178</v>
      </c>
      <c r="D26" s="59"/>
      <c r="E26" s="59"/>
      <c r="F26" s="59"/>
      <c r="G26" s="59"/>
      <c r="H26" s="51">
        <v>0</v>
      </c>
    </row>
    <row r="27" spans="1:8" ht="16.5" customHeight="1" x14ac:dyDescent="0.25">
      <c r="A27" s="52"/>
      <c r="B27" s="56"/>
      <c r="C27" s="49" t="s">
        <v>179</v>
      </c>
      <c r="D27" s="59"/>
      <c r="E27" s="59"/>
      <c r="F27" s="59"/>
      <c r="G27" s="59"/>
      <c r="H27" s="51">
        <v>0</v>
      </c>
    </row>
    <row r="28" spans="1:8" ht="16.5" customHeight="1" x14ac:dyDescent="0.25">
      <c r="A28" s="52"/>
      <c r="B28" s="56"/>
      <c r="C28" s="49" t="s">
        <v>180</v>
      </c>
      <c r="D28" s="59"/>
      <c r="E28" s="59"/>
      <c r="F28" s="59"/>
      <c r="G28" s="59"/>
      <c r="H28" s="51">
        <v>0</v>
      </c>
    </row>
    <row r="29" spans="1:8" ht="16.5" customHeight="1" x14ac:dyDescent="0.25">
      <c r="A29" s="52"/>
      <c r="B29" s="56"/>
      <c r="C29" s="49" t="s">
        <v>181</v>
      </c>
      <c r="D29" s="59"/>
      <c r="E29" s="59"/>
      <c r="F29" s="59"/>
      <c r="G29" s="59"/>
      <c r="H29" s="51">
        <v>0</v>
      </c>
    </row>
    <row r="30" spans="1:8" ht="16.5" customHeight="1" x14ac:dyDescent="0.25">
      <c r="A30" s="52"/>
      <c r="B30" s="56"/>
      <c r="C30" s="49" t="s">
        <v>182</v>
      </c>
      <c r="D30" s="59"/>
      <c r="E30" s="59"/>
      <c r="F30" s="59"/>
      <c r="G30" s="59"/>
      <c r="H30" s="51">
        <v>109.75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36" customWidth="1"/>
    <col min="3" max="3" width="44.28515625" style="36" customWidth="1"/>
    <col min="4" max="8" width="15.7109375" style="37" customWidth="1"/>
  </cols>
  <sheetData>
    <row r="1" spans="1:8" ht="15.75" customHeight="1" x14ac:dyDescent="0.25">
      <c r="A1" s="38"/>
      <c r="B1" s="39"/>
      <c r="C1" s="38"/>
      <c r="D1" s="38"/>
      <c r="E1" s="38"/>
      <c r="F1" s="38"/>
      <c r="G1" s="38"/>
      <c r="H1" s="38"/>
    </row>
    <row r="2" spans="1:8" ht="15.75" customHeight="1" x14ac:dyDescent="0.25">
      <c r="A2" s="39"/>
      <c r="B2" s="40"/>
      <c r="C2" s="41"/>
      <c r="D2" s="41"/>
      <c r="E2" s="41"/>
      <c r="F2" s="41"/>
      <c r="G2" s="41"/>
      <c r="H2" s="41"/>
    </row>
    <row r="3" spans="1:8" ht="58.5" customHeight="1" x14ac:dyDescent="0.25">
      <c r="A3" s="42"/>
      <c r="B3" s="43" t="s">
        <v>167</v>
      </c>
      <c r="C3" s="375" t="s">
        <v>2</v>
      </c>
      <c r="D3" s="375"/>
      <c r="E3" s="375"/>
      <c r="F3" s="375"/>
      <c r="G3" s="375"/>
      <c r="H3" s="375"/>
    </row>
    <row r="4" spans="1:8" ht="15.75" customHeight="1" x14ac:dyDescent="0.25">
      <c r="A4" s="39"/>
      <c r="B4" s="40"/>
      <c r="C4" s="41"/>
      <c r="D4" s="41"/>
      <c r="E4" s="41"/>
      <c r="F4" s="41"/>
      <c r="G4" s="41"/>
      <c r="H4" s="41"/>
    </row>
    <row r="5" spans="1:8" ht="15.75" customHeight="1" x14ac:dyDescent="0.25">
      <c r="A5" s="39"/>
      <c r="B5" s="40"/>
      <c r="C5" s="41"/>
      <c r="D5" s="41"/>
      <c r="E5" s="41"/>
      <c r="F5" s="41"/>
      <c r="G5" s="41"/>
      <c r="H5" s="41"/>
    </row>
    <row r="6" spans="1:8" ht="15.75" customHeight="1" x14ac:dyDescent="0.25">
      <c r="A6" s="376" t="s">
        <v>147</v>
      </c>
      <c r="B6" s="376"/>
      <c r="C6" s="376"/>
      <c r="D6" s="376"/>
      <c r="E6" s="376"/>
      <c r="F6" s="376"/>
      <c r="G6" s="376"/>
      <c r="H6" s="376"/>
    </row>
    <row r="7" spans="1:8" ht="15.75" customHeight="1" x14ac:dyDescent="0.25">
      <c r="A7" s="39"/>
      <c r="B7" s="40"/>
      <c r="C7" s="41"/>
      <c r="D7" s="41"/>
      <c r="E7" s="41"/>
      <c r="F7" s="41"/>
      <c r="G7" s="41"/>
      <c r="H7" s="41"/>
    </row>
    <row r="8" spans="1:8" ht="55.5" customHeight="1" x14ac:dyDescent="0.25">
      <c r="A8" s="42"/>
      <c r="B8" s="43" t="s">
        <v>168</v>
      </c>
      <c r="C8" s="377" t="s">
        <v>86</v>
      </c>
      <c r="D8" s="377"/>
      <c r="E8" s="377"/>
      <c r="F8" s="377"/>
      <c r="G8" s="377"/>
      <c r="H8" s="377"/>
    </row>
    <row r="9" spans="1:8" ht="15.75" customHeight="1" x14ac:dyDescent="0.25">
      <c r="A9" s="39"/>
      <c r="B9" s="40"/>
      <c r="C9" s="41"/>
      <c r="D9" s="41"/>
      <c r="E9" s="41"/>
      <c r="F9" s="41"/>
      <c r="G9" s="41"/>
      <c r="H9" s="41"/>
    </row>
    <row r="10" spans="1:8" ht="15.75" customHeight="1" x14ac:dyDescent="0.25">
      <c r="A10" s="39"/>
      <c r="B10" s="41"/>
      <c r="C10" s="41"/>
      <c r="D10" s="41"/>
      <c r="E10" s="41"/>
      <c r="F10" s="41"/>
      <c r="G10" s="41"/>
      <c r="H10" s="41"/>
    </row>
    <row r="11" spans="1:8" ht="15.75" customHeight="1" x14ac:dyDescent="0.25">
      <c r="A11" s="43" t="s">
        <v>68</v>
      </c>
      <c r="B11" s="43"/>
      <c r="C11" s="43"/>
      <c r="D11" s="43"/>
      <c r="E11" s="43"/>
      <c r="F11" s="44" t="s">
        <v>169</v>
      </c>
      <c r="G11" s="61">
        <v>2</v>
      </c>
      <c r="H11" s="45" t="s">
        <v>183</v>
      </c>
    </row>
    <row r="12" spans="1:8" ht="15.75" customHeight="1" x14ac:dyDescent="0.25">
      <c r="A12" s="378" t="s">
        <v>69</v>
      </c>
      <c r="B12" s="379" t="s">
        <v>70</v>
      </c>
      <c r="C12" s="379" t="s">
        <v>71</v>
      </c>
      <c r="D12" s="380" t="s">
        <v>72</v>
      </c>
      <c r="E12" s="380"/>
      <c r="F12" s="380"/>
      <c r="G12" s="380"/>
      <c r="H12" s="380"/>
    </row>
    <row r="13" spans="1:8" ht="12.75" customHeight="1" x14ac:dyDescent="0.25">
      <c r="A13" s="378"/>
      <c r="B13" s="379"/>
      <c r="C13" s="379"/>
      <c r="D13" s="378" t="s">
        <v>171</v>
      </c>
      <c r="E13" s="378" t="s">
        <v>74</v>
      </c>
      <c r="F13" s="378" t="s">
        <v>18</v>
      </c>
      <c r="G13" s="378" t="s">
        <v>20</v>
      </c>
      <c r="H13" s="378" t="s">
        <v>172</v>
      </c>
    </row>
    <row r="14" spans="1:8" x14ac:dyDescent="0.25">
      <c r="A14" s="378"/>
      <c r="B14" s="379"/>
      <c r="C14" s="379"/>
      <c r="D14" s="378"/>
      <c r="E14" s="378"/>
      <c r="F14" s="378"/>
      <c r="G14" s="378"/>
      <c r="H14" s="378"/>
    </row>
    <row r="15" spans="1:8" ht="27" customHeight="1" x14ac:dyDescent="0.25">
      <c r="A15" s="378"/>
      <c r="B15" s="379"/>
      <c r="C15" s="379"/>
      <c r="D15" s="378"/>
      <c r="E15" s="378"/>
      <c r="F15" s="378"/>
      <c r="G15" s="378"/>
      <c r="H15" s="378"/>
    </row>
    <row r="16" spans="1:8" ht="15.75" customHeight="1" x14ac:dyDescent="0.25">
      <c r="A16" s="46">
        <v>1</v>
      </c>
      <c r="B16" s="47">
        <v>2</v>
      </c>
      <c r="C16" s="47">
        <v>3</v>
      </c>
      <c r="D16" s="48">
        <v>4</v>
      </c>
      <c r="E16" s="48">
        <v>5</v>
      </c>
      <c r="F16" s="48">
        <v>6</v>
      </c>
      <c r="G16" s="48">
        <v>7</v>
      </c>
      <c r="H16" s="48">
        <v>8</v>
      </c>
    </row>
    <row r="17" spans="1:8" ht="39.75" customHeight="1" x14ac:dyDescent="0.25">
      <c r="A17" s="49">
        <v>1</v>
      </c>
      <c r="B17" s="50" t="s">
        <v>196</v>
      </c>
      <c r="C17" s="49" t="s">
        <v>197</v>
      </c>
      <c r="D17" s="51">
        <v>0</v>
      </c>
      <c r="E17" s="51">
        <v>0</v>
      </c>
      <c r="F17" s="51">
        <v>0</v>
      </c>
      <c r="G17" s="51">
        <f>4.62*G11</f>
        <v>9.24</v>
      </c>
      <c r="H17" s="51">
        <f t="shared" ref="H17:H23" si="0">SUM(D17:G17)</f>
        <v>9.24</v>
      </c>
    </row>
    <row r="18" spans="1:8" ht="16.5" customHeight="1" x14ac:dyDescent="0.25">
      <c r="A18" s="52"/>
      <c r="B18" s="53"/>
      <c r="C18" s="53" t="s">
        <v>174</v>
      </c>
      <c r="D18" s="51">
        <f>SUM(D17:D17)</f>
        <v>0</v>
      </c>
      <c r="E18" s="51">
        <f>SUM(E17:E17)</f>
        <v>0</v>
      </c>
      <c r="F18" s="51">
        <f>SUM(F17:F17)</f>
        <v>0</v>
      </c>
      <c r="G18" s="51">
        <f>SUM(G17:G17)</f>
        <v>9.24</v>
      </c>
      <c r="H18" s="51">
        <f t="shared" si="0"/>
        <v>9.24</v>
      </c>
    </row>
    <row r="19" spans="1:8" ht="16.5" customHeight="1" x14ac:dyDescent="0.25">
      <c r="A19" s="52"/>
      <c r="B19" s="54"/>
      <c r="C19" s="55" t="s">
        <v>108</v>
      </c>
      <c r="D19" s="51">
        <v>0</v>
      </c>
      <c r="E19" s="51">
        <v>0</v>
      </c>
      <c r="F19" s="51">
        <v>0</v>
      </c>
      <c r="G19" s="51">
        <v>0</v>
      </c>
      <c r="H19" s="51">
        <f t="shared" si="0"/>
        <v>0</v>
      </c>
    </row>
    <row r="20" spans="1:8" ht="16.5" customHeight="1" x14ac:dyDescent="0.25">
      <c r="A20" s="52"/>
      <c r="B20" s="54"/>
      <c r="C20" s="53" t="s">
        <v>174</v>
      </c>
      <c r="D20" s="51">
        <f>SUM(D19:D19)</f>
        <v>0</v>
      </c>
      <c r="E20" s="51">
        <f>SUM(E19:E19)</f>
        <v>0</v>
      </c>
      <c r="F20" s="51">
        <f>SUM(F19:F19)</f>
        <v>0</v>
      </c>
      <c r="G20" s="51">
        <f>SUM(G19:G19)</f>
        <v>0</v>
      </c>
      <c r="H20" s="51">
        <f t="shared" si="0"/>
        <v>0</v>
      </c>
    </row>
    <row r="21" spans="1:8" ht="33.75" customHeight="1" x14ac:dyDescent="0.25">
      <c r="A21" s="52"/>
      <c r="B21" s="54"/>
      <c r="C21" s="55" t="s">
        <v>124</v>
      </c>
      <c r="D21" s="51">
        <v>0</v>
      </c>
      <c r="E21" s="51">
        <v>0</v>
      </c>
      <c r="F21" s="51">
        <v>0</v>
      </c>
      <c r="G21" s="51">
        <v>0</v>
      </c>
      <c r="H21" s="51">
        <f t="shared" si="0"/>
        <v>0</v>
      </c>
    </row>
    <row r="22" spans="1:8" ht="16.5" customHeight="1" x14ac:dyDescent="0.25">
      <c r="A22" s="52"/>
      <c r="B22" s="54"/>
      <c r="C22" s="53" t="s">
        <v>174</v>
      </c>
      <c r="D22" s="51">
        <f>SUM(D21:D21)</f>
        <v>0</v>
      </c>
      <c r="E22" s="51">
        <f>SUM(E21:E21)</f>
        <v>0</v>
      </c>
      <c r="F22" s="51">
        <f>SUM(F21:F21)</f>
        <v>0</v>
      </c>
      <c r="G22" s="51">
        <f>SUM(G21:G21)</f>
        <v>0</v>
      </c>
      <c r="H22" s="51">
        <f t="shared" si="0"/>
        <v>0</v>
      </c>
    </row>
    <row r="23" spans="1:8" ht="16.5" customHeight="1" x14ac:dyDescent="0.25">
      <c r="A23" s="52"/>
      <c r="B23" s="56"/>
      <c r="C23" s="57" t="s">
        <v>175</v>
      </c>
      <c r="D23" s="60">
        <f>D18+D20+D22</f>
        <v>0</v>
      </c>
      <c r="E23" s="60">
        <f>E18+E20+E22</f>
        <v>0</v>
      </c>
      <c r="F23" s="60">
        <f>F18+F20+F22</f>
        <v>0</v>
      </c>
      <c r="G23" s="60">
        <f>G18+G20+G22</f>
        <v>9.24</v>
      </c>
      <c r="H23" s="58">
        <f t="shared" si="0"/>
        <v>9.24</v>
      </c>
    </row>
    <row r="24" spans="1:8" ht="16.5" customHeight="1" x14ac:dyDescent="0.25">
      <c r="A24" s="52"/>
      <c r="B24" s="56"/>
      <c r="C24" s="49" t="s">
        <v>176</v>
      </c>
      <c r="D24" s="59"/>
      <c r="E24" s="59"/>
      <c r="F24" s="59"/>
      <c r="G24" s="59"/>
      <c r="H24" s="51">
        <v>0</v>
      </c>
    </row>
    <row r="25" spans="1:8" ht="16.5" customHeight="1" x14ac:dyDescent="0.25">
      <c r="A25" s="52"/>
      <c r="B25" s="56"/>
      <c r="C25" s="49" t="s">
        <v>177</v>
      </c>
      <c r="D25" s="59"/>
      <c r="E25" s="59"/>
      <c r="F25" s="59"/>
      <c r="G25" s="59"/>
      <c r="H25" s="51">
        <v>0</v>
      </c>
    </row>
    <row r="26" spans="1:8" ht="16.5" customHeight="1" x14ac:dyDescent="0.25">
      <c r="A26" s="52"/>
      <c r="B26" s="56"/>
      <c r="C26" s="49" t="s">
        <v>178</v>
      </c>
      <c r="D26" s="59"/>
      <c r="E26" s="59"/>
      <c r="F26" s="59"/>
      <c r="G26" s="59"/>
      <c r="H26" s="51">
        <v>0</v>
      </c>
    </row>
    <row r="27" spans="1:8" ht="16.5" customHeight="1" x14ac:dyDescent="0.25">
      <c r="A27" s="52"/>
      <c r="B27" s="56"/>
      <c r="C27" s="49" t="s">
        <v>179</v>
      </c>
      <c r="D27" s="59"/>
      <c r="E27" s="59"/>
      <c r="F27" s="59"/>
      <c r="G27" s="59"/>
      <c r="H27" s="51">
        <v>0</v>
      </c>
    </row>
    <row r="28" spans="1:8" ht="16.5" customHeight="1" x14ac:dyDescent="0.25">
      <c r="A28" s="52"/>
      <c r="B28" s="56"/>
      <c r="C28" s="49" t="s">
        <v>180</v>
      </c>
      <c r="D28" s="59"/>
      <c r="E28" s="59"/>
      <c r="F28" s="59"/>
      <c r="G28" s="59"/>
      <c r="H28" s="51">
        <v>0</v>
      </c>
    </row>
    <row r="29" spans="1:8" ht="16.5" customHeight="1" x14ac:dyDescent="0.25">
      <c r="A29" s="52"/>
      <c r="B29" s="56"/>
      <c r="C29" s="49" t="s">
        <v>181</v>
      </c>
      <c r="D29" s="59"/>
      <c r="E29" s="59"/>
      <c r="F29" s="59"/>
      <c r="G29" s="59"/>
      <c r="H29" s="51">
        <v>0</v>
      </c>
    </row>
    <row r="30" spans="1:8" ht="16.5" customHeight="1" x14ac:dyDescent="0.25">
      <c r="A30" s="52"/>
      <c r="B30" s="56"/>
      <c r="C30" s="49" t="s">
        <v>182</v>
      </c>
      <c r="D30" s="59"/>
      <c r="E30" s="59"/>
      <c r="F30" s="59"/>
      <c r="G30" s="59"/>
      <c r="H30" s="51">
        <v>9.24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70"/>
  <sheetViews>
    <sheetView view="pageBreakPreview" workbookViewId="0">
      <selection activeCell="C2" sqref="C2:H2"/>
    </sheetView>
  </sheetViews>
  <sheetFormatPr defaultColWidth="11.5703125" defaultRowHeight="15" x14ac:dyDescent="0.25"/>
  <cols>
    <col min="1" max="1" width="8.5703125" style="7" customWidth="1"/>
    <col min="2" max="3" width="32.140625" style="7" customWidth="1"/>
    <col min="4" max="7" width="12.7109375" style="7" customWidth="1"/>
    <col min="8" max="8" width="32.140625" style="7" customWidth="1"/>
    <col min="9" max="9" width="1.140625" style="7" customWidth="1"/>
    <col min="10" max="10" width="12.85546875" style="7" customWidth="1"/>
    <col min="11" max="11" width="19.28515625" style="7" customWidth="1"/>
  </cols>
  <sheetData>
    <row r="2" spans="1:11" ht="52.5" customHeight="1" x14ac:dyDescent="0.25">
      <c r="B2" s="43" t="s">
        <v>167</v>
      </c>
      <c r="C2" s="375" t="s">
        <v>2</v>
      </c>
      <c r="D2" s="375"/>
      <c r="E2" s="375"/>
      <c r="F2" s="375"/>
      <c r="G2" s="375"/>
      <c r="H2" s="375"/>
    </row>
    <row r="4" spans="1:11" ht="15.75" customHeight="1" x14ac:dyDescent="0.25">
      <c r="A4" s="376" t="s">
        <v>198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</row>
    <row r="8" spans="1:11" ht="15.75" customHeight="1" x14ac:dyDescent="0.25">
      <c r="A8" s="63" t="s">
        <v>68</v>
      </c>
    </row>
    <row r="9" spans="1:11" ht="78.75" customHeight="1" x14ac:dyDescent="0.25">
      <c r="A9" s="62" t="s">
        <v>199</v>
      </c>
      <c r="B9" s="62" t="s">
        <v>200</v>
      </c>
      <c r="C9" s="62" t="s">
        <v>201</v>
      </c>
      <c r="D9" s="64" t="s">
        <v>202</v>
      </c>
      <c r="E9" s="65" t="s">
        <v>203</v>
      </c>
      <c r="F9" s="65" t="s">
        <v>204</v>
      </c>
      <c r="G9" s="62" t="s">
        <v>205</v>
      </c>
      <c r="H9" s="62" t="s">
        <v>206</v>
      </c>
      <c r="I9" s="63"/>
      <c r="J9" s="65" t="s">
        <v>207</v>
      </c>
      <c r="K9" s="65" t="s">
        <v>208</v>
      </c>
    </row>
    <row r="10" spans="1:11" ht="15.75" customHeight="1" x14ac:dyDescent="0.25">
      <c r="A10" s="66">
        <v>1</v>
      </c>
      <c r="B10" s="66">
        <v>2</v>
      </c>
      <c r="C10" s="66">
        <v>3</v>
      </c>
      <c r="D10" s="64">
        <v>4</v>
      </c>
      <c r="E10" s="64">
        <v>5</v>
      </c>
      <c r="F10" s="64">
        <v>6</v>
      </c>
      <c r="G10" s="66">
        <v>7</v>
      </c>
      <c r="H10" s="66">
        <v>8</v>
      </c>
      <c r="I10" s="63"/>
      <c r="J10" s="67"/>
      <c r="K10" s="67"/>
    </row>
    <row r="11" spans="1:11" ht="12.75" customHeight="1" x14ac:dyDescent="0.25">
      <c r="A11" s="391" t="s">
        <v>173</v>
      </c>
      <c r="B11" s="396" t="s">
        <v>82</v>
      </c>
      <c r="C11" s="396" t="s">
        <v>82</v>
      </c>
      <c r="D11" s="385">
        <v>1010.01</v>
      </c>
      <c r="E11" s="381">
        <v>1</v>
      </c>
      <c r="F11" s="381" t="s">
        <v>170</v>
      </c>
      <c r="G11" s="385">
        <f>D11/E11</f>
        <v>1010.01</v>
      </c>
      <c r="H11" s="397" t="s">
        <v>209</v>
      </c>
      <c r="J11" s="68">
        <v>606.54999999999995</v>
      </c>
      <c r="K11" s="69" t="s">
        <v>210</v>
      </c>
    </row>
    <row r="12" spans="1:11" x14ac:dyDescent="0.25">
      <c r="A12" s="382"/>
      <c r="B12" s="394"/>
      <c r="C12" s="394"/>
      <c r="D12" s="382"/>
      <c r="E12" s="382"/>
      <c r="F12" s="382"/>
      <c r="G12" s="386"/>
      <c r="H12" s="398"/>
      <c r="J12" s="68">
        <v>0</v>
      </c>
      <c r="K12" s="69" t="s">
        <v>211</v>
      </c>
    </row>
    <row r="13" spans="1:11" x14ac:dyDescent="0.25">
      <c r="A13" s="382"/>
      <c r="B13" s="394"/>
      <c r="C13" s="394"/>
      <c r="D13" s="382"/>
      <c r="E13" s="382"/>
      <c r="F13" s="383"/>
      <c r="G13" s="386"/>
      <c r="H13" s="398"/>
      <c r="J13" s="68">
        <v>403.46</v>
      </c>
      <c r="K13" s="69" t="s">
        <v>212</v>
      </c>
    </row>
    <row r="14" spans="1:11" x14ac:dyDescent="0.25">
      <c r="A14" s="382"/>
      <c r="B14" s="394"/>
      <c r="C14" s="394"/>
      <c r="D14" s="382"/>
      <c r="E14" s="382"/>
      <c r="F14" s="383"/>
      <c r="G14" s="386"/>
      <c r="H14" s="398"/>
      <c r="J14" s="68">
        <v>0</v>
      </c>
      <c r="K14" s="69" t="s">
        <v>213</v>
      </c>
    </row>
    <row r="15" spans="1:11" x14ac:dyDescent="0.25">
      <c r="A15" s="392"/>
      <c r="B15" s="395"/>
      <c r="C15" s="395"/>
      <c r="D15" s="392"/>
      <c r="E15" s="392"/>
      <c r="F15" s="384"/>
      <c r="G15" s="387"/>
      <c r="H15" s="399"/>
      <c r="J15" s="68">
        <f>SUM(J11:J14)</f>
        <v>1010.01</v>
      </c>
      <c r="K15" s="69" t="s">
        <v>214</v>
      </c>
    </row>
    <row r="16" spans="1:11" ht="12.75" customHeight="1" x14ac:dyDescent="0.25">
      <c r="A16" s="391" t="s">
        <v>184</v>
      </c>
      <c r="B16" s="396" t="s">
        <v>84</v>
      </c>
      <c r="C16" s="396" t="s">
        <v>84</v>
      </c>
      <c r="D16" s="385">
        <v>1270.67</v>
      </c>
      <c r="E16" s="381">
        <v>1</v>
      </c>
      <c r="F16" s="381" t="s">
        <v>183</v>
      </c>
      <c r="G16" s="385">
        <f>D16/E16</f>
        <v>1270.67</v>
      </c>
      <c r="H16" s="397" t="s">
        <v>215</v>
      </c>
      <c r="J16" s="68">
        <v>195.17</v>
      </c>
      <c r="K16" s="69" t="s">
        <v>210</v>
      </c>
    </row>
    <row r="17" spans="1:11" x14ac:dyDescent="0.25">
      <c r="A17" s="382"/>
      <c r="B17" s="394"/>
      <c r="C17" s="394"/>
      <c r="D17" s="382"/>
      <c r="E17" s="382"/>
      <c r="F17" s="382"/>
      <c r="G17" s="386"/>
      <c r="H17" s="398"/>
      <c r="J17" s="68">
        <v>95.86</v>
      </c>
      <c r="K17" s="69" t="s">
        <v>211</v>
      </c>
    </row>
    <row r="18" spans="1:11" x14ac:dyDescent="0.25">
      <c r="A18" s="382"/>
      <c r="B18" s="394"/>
      <c r="C18" s="394"/>
      <c r="D18" s="382"/>
      <c r="E18" s="382"/>
      <c r="F18" s="383"/>
      <c r="G18" s="386"/>
      <c r="H18" s="398"/>
      <c r="J18" s="68">
        <v>979.64</v>
      </c>
      <c r="K18" s="69" t="s">
        <v>212</v>
      </c>
    </row>
    <row r="19" spans="1:11" x14ac:dyDescent="0.25">
      <c r="A19" s="382"/>
      <c r="B19" s="394"/>
      <c r="C19" s="394"/>
      <c r="D19" s="382"/>
      <c r="E19" s="382"/>
      <c r="F19" s="383"/>
      <c r="G19" s="386"/>
      <c r="H19" s="398"/>
      <c r="J19" s="68">
        <v>0</v>
      </c>
      <c r="K19" s="69" t="s">
        <v>213</v>
      </c>
    </row>
    <row r="20" spans="1:11" x14ac:dyDescent="0.25">
      <c r="A20" s="392"/>
      <c r="B20" s="395"/>
      <c r="C20" s="395"/>
      <c r="D20" s="392"/>
      <c r="E20" s="392"/>
      <c r="F20" s="384"/>
      <c r="G20" s="387"/>
      <c r="H20" s="399"/>
      <c r="J20" s="68">
        <f>SUM(J16:J19)</f>
        <v>1270.67</v>
      </c>
      <c r="K20" s="69" t="s">
        <v>214</v>
      </c>
    </row>
    <row r="21" spans="1:11" ht="12.75" customHeight="1" x14ac:dyDescent="0.25">
      <c r="A21" s="391" t="s">
        <v>185</v>
      </c>
      <c r="B21" s="396" t="s">
        <v>86</v>
      </c>
      <c r="C21" s="396" t="s">
        <v>86</v>
      </c>
      <c r="D21" s="385">
        <v>104.6</v>
      </c>
      <c r="E21" s="381">
        <v>1</v>
      </c>
      <c r="F21" s="381" t="s">
        <v>183</v>
      </c>
      <c r="G21" s="385">
        <f>D21/E21</f>
        <v>104.6</v>
      </c>
      <c r="H21" s="397" t="s">
        <v>216</v>
      </c>
      <c r="J21" s="68">
        <v>21.25</v>
      </c>
      <c r="K21" s="69" t="s">
        <v>210</v>
      </c>
    </row>
    <row r="22" spans="1:11" x14ac:dyDescent="0.25">
      <c r="A22" s="382"/>
      <c r="B22" s="394"/>
      <c r="C22" s="394"/>
      <c r="D22" s="382"/>
      <c r="E22" s="382"/>
      <c r="F22" s="382"/>
      <c r="G22" s="386"/>
      <c r="H22" s="398"/>
      <c r="J22" s="68">
        <v>9.18</v>
      </c>
      <c r="K22" s="69" t="s">
        <v>211</v>
      </c>
    </row>
    <row r="23" spans="1:11" x14ac:dyDescent="0.25">
      <c r="A23" s="382"/>
      <c r="B23" s="394"/>
      <c r="C23" s="394"/>
      <c r="D23" s="382"/>
      <c r="E23" s="382"/>
      <c r="F23" s="383"/>
      <c r="G23" s="386"/>
      <c r="H23" s="398"/>
      <c r="J23" s="68">
        <v>74.17</v>
      </c>
      <c r="K23" s="69" t="s">
        <v>212</v>
      </c>
    </row>
    <row r="24" spans="1:11" x14ac:dyDescent="0.25">
      <c r="A24" s="382"/>
      <c r="B24" s="394"/>
      <c r="C24" s="394"/>
      <c r="D24" s="382"/>
      <c r="E24" s="382"/>
      <c r="F24" s="383"/>
      <c r="G24" s="386"/>
      <c r="H24" s="398"/>
      <c r="J24" s="68">
        <v>0</v>
      </c>
      <c r="K24" s="69" t="s">
        <v>213</v>
      </c>
    </row>
    <row r="25" spans="1:11" x14ac:dyDescent="0.25">
      <c r="A25" s="392"/>
      <c r="B25" s="395"/>
      <c r="C25" s="395"/>
      <c r="D25" s="392"/>
      <c r="E25" s="392"/>
      <c r="F25" s="384"/>
      <c r="G25" s="387"/>
      <c r="H25" s="399"/>
      <c r="J25" s="68">
        <f>SUM(J21:J24)</f>
        <v>104.6</v>
      </c>
      <c r="K25" s="69" t="s">
        <v>214</v>
      </c>
    </row>
    <row r="26" spans="1:11" ht="12.75" customHeight="1" x14ac:dyDescent="0.25">
      <c r="A26" s="391" t="s">
        <v>186</v>
      </c>
      <c r="B26" s="388" t="s">
        <v>22</v>
      </c>
      <c r="C26" s="396" t="s">
        <v>82</v>
      </c>
      <c r="D26" s="385">
        <v>18.399999999999999</v>
      </c>
      <c r="E26" s="381">
        <v>1</v>
      </c>
      <c r="F26" s="381" t="s">
        <v>170</v>
      </c>
      <c r="G26" s="385">
        <f>D26/E26</f>
        <v>18.399999999999999</v>
      </c>
      <c r="H26" s="397" t="s">
        <v>209</v>
      </c>
      <c r="J26" s="68">
        <v>0</v>
      </c>
      <c r="K26" s="69" t="s">
        <v>210</v>
      </c>
    </row>
    <row r="27" spans="1:11" x14ac:dyDescent="0.25">
      <c r="A27" s="382"/>
      <c r="B27" s="394"/>
      <c r="C27" s="394"/>
      <c r="D27" s="386"/>
      <c r="E27" s="383"/>
      <c r="F27" s="383"/>
      <c r="G27" s="386"/>
      <c r="H27" s="389"/>
      <c r="J27" s="68">
        <v>0</v>
      </c>
      <c r="K27" s="69" t="s">
        <v>211</v>
      </c>
    </row>
    <row r="28" spans="1:11" x14ac:dyDescent="0.25">
      <c r="A28" s="382"/>
      <c r="B28" s="394"/>
      <c r="C28" s="394"/>
      <c r="D28" s="382"/>
      <c r="E28" s="382"/>
      <c r="F28" s="383"/>
      <c r="G28" s="386"/>
      <c r="H28" s="389"/>
      <c r="J28" s="68">
        <v>0</v>
      </c>
      <c r="K28" s="69" t="s">
        <v>212</v>
      </c>
    </row>
    <row r="29" spans="1:11" x14ac:dyDescent="0.25">
      <c r="A29" s="382"/>
      <c r="B29" s="394"/>
      <c r="C29" s="394"/>
      <c r="D29" s="382"/>
      <c r="E29" s="382"/>
      <c r="F29" s="383"/>
      <c r="G29" s="386"/>
      <c r="H29" s="389"/>
      <c r="J29" s="68">
        <v>18.399999999999999</v>
      </c>
      <c r="K29" s="69" t="s">
        <v>213</v>
      </c>
    </row>
    <row r="30" spans="1:11" x14ac:dyDescent="0.25">
      <c r="A30" s="392"/>
      <c r="B30" s="395"/>
      <c r="C30" s="395"/>
      <c r="D30" s="392"/>
      <c r="E30" s="392"/>
      <c r="F30" s="384"/>
      <c r="G30" s="387"/>
      <c r="H30" s="390"/>
      <c r="J30" s="68">
        <f>SUM(J26:J29)</f>
        <v>18.399999999999999</v>
      </c>
      <c r="K30" s="69" t="s">
        <v>214</v>
      </c>
    </row>
    <row r="31" spans="1:11" ht="12.75" customHeight="1" x14ac:dyDescent="0.25">
      <c r="A31" s="391" t="s">
        <v>188</v>
      </c>
      <c r="B31" s="388" t="s">
        <v>22</v>
      </c>
      <c r="C31" s="396" t="s">
        <v>84</v>
      </c>
      <c r="D31" s="385">
        <v>743.69</v>
      </c>
      <c r="E31" s="381">
        <v>1</v>
      </c>
      <c r="F31" s="381" t="s">
        <v>183</v>
      </c>
      <c r="G31" s="385">
        <f>D31/E31</f>
        <v>743.69</v>
      </c>
      <c r="H31" s="397" t="s">
        <v>215</v>
      </c>
      <c r="J31" s="68">
        <v>0</v>
      </c>
      <c r="K31" s="69" t="s">
        <v>210</v>
      </c>
    </row>
    <row r="32" spans="1:11" x14ac:dyDescent="0.25">
      <c r="A32" s="382"/>
      <c r="B32" s="394"/>
      <c r="C32" s="394"/>
      <c r="D32" s="386"/>
      <c r="E32" s="383"/>
      <c r="F32" s="383"/>
      <c r="G32" s="386"/>
      <c r="H32" s="389"/>
      <c r="J32" s="68">
        <v>0</v>
      </c>
      <c r="K32" s="69" t="s">
        <v>211</v>
      </c>
    </row>
    <row r="33" spans="1:11" x14ac:dyDescent="0.25">
      <c r="A33" s="382"/>
      <c r="B33" s="394"/>
      <c r="C33" s="394"/>
      <c r="D33" s="382"/>
      <c r="E33" s="382"/>
      <c r="F33" s="383"/>
      <c r="G33" s="386"/>
      <c r="H33" s="389"/>
      <c r="J33" s="68">
        <v>0</v>
      </c>
      <c r="K33" s="69" t="s">
        <v>212</v>
      </c>
    </row>
    <row r="34" spans="1:11" x14ac:dyDescent="0.25">
      <c r="A34" s="382"/>
      <c r="B34" s="394"/>
      <c r="C34" s="394"/>
      <c r="D34" s="382"/>
      <c r="E34" s="382"/>
      <c r="F34" s="383"/>
      <c r="G34" s="386"/>
      <c r="H34" s="389"/>
      <c r="J34" s="68">
        <v>743.69</v>
      </c>
      <c r="K34" s="69" t="s">
        <v>213</v>
      </c>
    </row>
    <row r="35" spans="1:11" x14ac:dyDescent="0.25">
      <c r="A35" s="392"/>
      <c r="B35" s="395"/>
      <c r="C35" s="395"/>
      <c r="D35" s="392"/>
      <c r="E35" s="392"/>
      <c r="F35" s="384"/>
      <c r="G35" s="387"/>
      <c r="H35" s="390"/>
      <c r="J35" s="68">
        <f>SUM(J31:J34)</f>
        <v>743.69</v>
      </c>
      <c r="K35" s="69" t="s">
        <v>214</v>
      </c>
    </row>
    <row r="36" spans="1:11" ht="12.75" customHeight="1" x14ac:dyDescent="0.25">
      <c r="A36" s="391" t="s">
        <v>190</v>
      </c>
      <c r="B36" s="388" t="s">
        <v>22</v>
      </c>
      <c r="C36" s="396" t="s">
        <v>86</v>
      </c>
      <c r="D36" s="385">
        <v>14.2</v>
      </c>
      <c r="E36" s="381">
        <v>1</v>
      </c>
      <c r="F36" s="381" t="s">
        <v>183</v>
      </c>
      <c r="G36" s="385">
        <f>D36/E36</f>
        <v>14.2</v>
      </c>
      <c r="H36" s="397" t="s">
        <v>216</v>
      </c>
      <c r="J36" s="68">
        <v>0</v>
      </c>
      <c r="K36" s="69" t="s">
        <v>210</v>
      </c>
    </row>
    <row r="37" spans="1:11" x14ac:dyDescent="0.25">
      <c r="A37" s="382"/>
      <c r="B37" s="394"/>
      <c r="C37" s="394"/>
      <c r="D37" s="386"/>
      <c r="E37" s="383"/>
      <c r="F37" s="383"/>
      <c r="G37" s="386"/>
      <c r="H37" s="389"/>
      <c r="J37" s="68">
        <v>0</v>
      </c>
      <c r="K37" s="69" t="s">
        <v>211</v>
      </c>
    </row>
    <row r="38" spans="1:11" x14ac:dyDescent="0.25">
      <c r="A38" s="382"/>
      <c r="B38" s="394"/>
      <c r="C38" s="394"/>
      <c r="D38" s="382"/>
      <c r="E38" s="382"/>
      <c r="F38" s="383"/>
      <c r="G38" s="386"/>
      <c r="H38" s="389"/>
      <c r="J38" s="68">
        <v>0</v>
      </c>
      <c r="K38" s="69" t="s">
        <v>212</v>
      </c>
    </row>
    <row r="39" spans="1:11" x14ac:dyDescent="0.25">
      <c r="A39" s="382"/>
      <c r="B39" s="394"/>
      <c r="C39" s="394"/>
      <c r="D39" s="382"/>
      <c r="E39" s="382"/>
      <c r="F39" s="383"/>
      <c r="G39" s="386"/>
      <c r="H39" s="389"/>
      <c r="J39" s="68">
        <v>14.2</v>
      </c>
      <c r="K39" s="69" t="s">
        <v>213</v>
      </c>
    </row>
    <row r="40" spans="1:11" x14ac:dyDescent="0.25">
      <c r="A40" s="392"/>
      <c r="B40" s="395"/>
      <c r="C40" s="395"/>
      <c r="D40" s="392"/>
      <c r="E40" s="392"/>
      <c r="F40" s="384"/>
      <c r="G40" s="387"/>
      <c r="H40" s="390"/>
      <c r="J40" s="68">
        <f>SUM(J36:J39)</f>
        <v>14.2</v>
      </c>
      <c r="K40" s="69" t="s">
        <v>214</v>
      </c>
    </row>
    <row r="41" spans="1:11" ht="12.75" customHeight="1" x14ac:dyDescent="0.25">
      <c r="A41" s="391" t="s">
        <v>192</v>
      </c>
      <c r="B41" s="393" t="s">
        <v>19</v>
      </c>
      <c r="C41" s="396" t="s">
        <v>82</v>
      </c>
      <c r="D41" s="385">
        <v>2.11</v>
      </c>
      <c r="E41" s="381">
        <v>1</v>
      </c>
      <c r="F41" s="381" t="s">
        <v>170</v>
      </c>
      <c r="G41" s="385">
        <f>D41/E41</f>
        <v>2.11</v>
      </c>
      <c r="H41" s="388" t="s">
        <v>217</v>
      </c>
      <c r="J41" s="68">
        <v>0</v>
      </c>
      <c r="K41" s="69" t="s">
        <v>210</v>
      </c>
    </row>
    <row r="42" spans="1:11" x14ac:dyDescent="0.25">
      <c r="A42" s="382"/>
      <c r="B42" s="394"/>
      <c r="C42" s="394"/>
      <c r="D42" s="382"/>
      <c r="E42" s="382"/>
      <c r="F42" s="382"/>
      <c r="G42" s="386"/>
      <c r="H42" s="389"/>
      <c r="J42" s="68">
        <v>0</v>
      </c>
      <c r="K42" s="69" t="s">
        <v>211</v>
      </c>
    </row>
    <row r="43" spans="1:11" x14ac:dyDescent="0.25">
      <c r="A43" s="382"/>
      <c r="B43" s="394"/>
      <c r="C43" s="394"/>
      <c r="D43" s="382"/>
      <c r="E43" s="382"/>
      <c r="F43" s="383"/>
      <c r="G43" s="386"/>
      <c r="H43" s="389"/>
      <c r="J43" s="68">
        <v>0</v>
      </c>
      <c r="K43" s="69" t="s">
        <v>212</v>
      </c>
    </row>
    <row r="44" spans="1:11" x14ac:dyDescent="0.25">
      <c r="A44" s="382"/>
      <c r="B44" s="394"/>
      <c r="C44" s="394"/>
      <c r="D44" s="382"/>
      <c r="E44" s="382"/>
      <c r="F44" s="383"/>
      <c r="G44" s="386"/>
      <c r="H44" s="389"/>
      <c r="J44" s="68">
        <v>2.11</v>
      </c>
      <c r="K44" s="69" t="s">
        <v>213</v>
      </c>
    </row>
    <row r="45" spans="1:11" x14ac:dyDescent="0.25">
      <c r="A45" s="392"/>
      <c r="B45" s="395"/>
      <c r="C45" s="395"/>
      <c r="D45" s="392"/>
      <c r="E45" s="392"/>
      <c r="F45" s="384"/>
      <c r="G45" s="387"/>
      <c r="H45" s="390"/>
      <c r="J45" s="68">
        <f>SUM(J41:J44)</f>
        <v>2.11</v>
      </c>
      <c r="K45" s="69" t="s">
        <v>214</v>
      </c>
    </row>
    <row r="46" spans="1:11" ht="12.75" customHeight="1" x14ac:dyDescent="0.25">
      <c r="A46" s="391" t="s">
        <v>194</v>
      </c>
      <c r="B46" s="393" t="s">
        <v>19</v>
      </c>
      <c r="C46" s="396" t="s">
        <v>84</v>
      </c>
      <c r="D46" s="385">
        <v>109.75</v>
      </c>
      <c r="E46" s="381">
        <v>1</v>
      </c>
      <c r="F46" s="381" t="s">
        <v>183</v>
      </c>
      <c r="G46" s="385">
        <f>D46/E46</f>
        <v>109.75</v>
      </c>
      <c r="H46" s="388" t="s">
        <v>218</v>
      </c>
      <c r="J46" s="68">
        <v>0</v>
      </c>
      <c r="K46" s="69" t="s">
        <v>210</v>
      </c>
    </row>
    <row r="47" spans="1:11" x14ac:dyDescent="0.25">
      <c r="A47" s="382"/>
      <c r="B47" s="394"/>
      <c r="C47" s="394"/>
      <c r="D47" s="382"/>
      <c r="E47" s="382"/>
      <c r="F47" s="382"/>
      <c r="G47" s="386"/>
      <c r="H47" s="389"/>
      <c r="J47" s="68">
        <v>0</v>
      </c>
      <c r="K47" s="69" t="s">
        <v>211</v>
      </c>
    </row>
    <row r="48" spans="1:11" x14ac:dyDescent="0.25">
      <c r="A48" s="382"/>
      <c r="B48" s="394"/>
      <c r="C48" s="394"/>
      <c r="D48" s="382"/>
      <c r="E48" s="382"/>
      <c r="F48" s="383"/>
      <c r="G48" s="386"/>
      <c r="H48" s="389"/>
      <c r="J48" s="68">
        <v>0</v>
      </c>
      <c r="K48" s="69" t="s">
        <v>212</v>
      </c>
    </row>
    <row r="49" spans="1:11" x14ac:dyDescent="0.25">
      <c r="A49" s="382"/>
      <c r="B49" s="394"/>
      <c r="C49" s="394"/>
      <c r="D49" s="382"/>
      <c r="E49" s="382"/>
      <c r="F49" s="383"/>
      <c r="G49" s="386"/>
      <c r="H49" s="389"/>
      <c r="J49" s="68">
        <v>109.75</v>
      </c>
      <c r="K49" s="69" t="s">
        <v>213</v>
      </c>
    </row>
    <row r="50" spans="1:11" x14ac:dyDescent="0.25">
      <c r="A50" s="392"/>
      <c r="B50" s="395"/>
      <c r="C50" s="395"/>
      <c r="D50" s="392"/>
      <c r="E50" s="392"/>
      <c r="F50" s="384"/>
      <c r="G50" s="387"/>
      <c r="H50" s="390"/>
      <c r="J50" s="68">
        <f>SUM(J46:J49)</f>
        <v>109.75</v>
      </c>
      <c r="K50" s="69" t="s">
        <v>214</v>
      </c>
    </row>
    <row r="51" spans="1:11" ht="12.75" customHeight="1" x14ac:dyDescent="0.25">
      <c r="A51" s="391" t="s">
        <v>196</v>
      </c>
      <c r="B51" s="393" t="s">
        <v>19</v>
      </c>
      <c r="C51" s="396" t="s">
        <v>86</v>
      </c>
      <c r="D51" s="385">
        <v>4.62</v>
      </c>
      <c r="E51" s="381">
        <v>1</v>
      </c>
      <c r="F51" s="381" t="s">
        <v>183</v>
      </c>
      <c r="G51" s="385">
        <f>D51/E51</f>
        <v>4.62</v>
      </c>
      <c r="H51" s="388" t="s">
        <v>219</v>
      </c>
      <c r="J51" s="68">
        <v>0</v>
      </c>
      <c r="K51" s="69" t="s">
        <v>210</v>
      </c>
    </row>
    <row r="52" spans="1:11" x14ac:dyDescent="0.25">
      <c r="A52" s="382"/>
      <c r="B52" s="394"/>
      <c r="C52" s="394"/>
      <c r="D52" s="382"/>
      <c r="E52" s="382"/>
      <c r="F52" s="382"/>
      <c r="G52" s="386"/>
      <c r="H52" s="389"/>
      <c r="J52" s="68">
        <v>0</v>
      </c>
      <c r="K52" s="69" t="s">
        <v>211</v>
      </c>
    </row>
    <row r="53" spans="1:11" x14ac:dyDescent="0.25">
      <c r="A53" s="382"/>
      <c r="B53" s="394"/>
      <c r="C53" s="394"/>
      <c r="D53" s="382"/>
      <c r="E53" s="382"/>
      <c r="F53" s="383"/>
      <c r="G53" s="386"/>
      <c r="H53" s="389"/>
      <c r="J53" s="68">
        <v>0</v>
      </c>
      <c r="K53" s="69" t="s">
        <v>212</v>
      </c>
    </row>
    <row r="54" spans="1:11" x14ac:dyDescent="0.25">
      <c r="A54" s="382"/>
      <c r="B54" s="394"/>
      <c r="C54" s="394"/>
      <c r="D54" s="382"/>
      <c r="E54" s="382"/>
      <c r="F54" s="383"/>
      <c r="G54" s="386"/>
      <c r="H54" s="389"/>
      <c r="J54" s="68">
        <v>4.62</v>
      </c>
      <c r="K54" s="69" t="s">
        <v>213</v>
      </c>
    </row>
    <row r="55" spans="1:11" x14ac:dyDescent="0.25">
      <c r="A55" s="392"/>
      <c r="B55" s="395"/>
      <c r="C55" s="395"/>
      <c r="D55" s="392"/>
      <c r="E55" s="392"/>
      <c r="F55" s="384"/>
      <c r="G55" s="387"/>
      <c r="H55" s="390"/>
      <c r="J55" s="68">
        <f>SUM(J51:J54)</f>
        <v>4.62</v>
      </c>
      <c r="K55" s="69" t="s">
        <v>214</v>
      </c>
    </row>
    <row r="57" spans="1:11" ht="19.5" customHeight="1" x14ac:dyDescent="0.25">
      <c r="B57" s="400" t="s">
        <v>164</v>
      </c>
      <c r="C57" s="400"/>
      <c r="D57" s="400"/>
      <c r="E57" s="400"/>
      <c r="F57" s="400"/>
      <c r="G57" s="400"/>
      <c r="H57" s="400"/>
      <c r="I57" s="400"/>
      <c r="J57" s="400"/>
      <c r="K57" s="400"/>
    </row>
    <row r="58" spans="1:11" ht="32.25" customHeight="1" x14ac:dyDescent="0.25">
      <c r="B58" s="377" t="s">
        <v>220</v>
      </c>
      <c r="C58" s="377"/>
      <c r="D58" s="377"/>
      <c r="E58" s="377"/>
      <c r="F58" s="377"/>
      <c r="G58" s="377"/>
      <c r="H58" s="377"/>
      <c r="I58" s="377"/>
      <c r="J58" s="377"/>
      <c r="K58" s="377"/>
    </row>
    <row r="59" spans="1:11" ht="34.5" customHeight="1" x14ac:dyDescent="0.25">
      <c r="B59" s="401" t="s">
        <v>221</v>
      </c>
      <c r="C59" s="401"/>
      <c r="D59" s="401"/>
      <c r="E59" s="401"/>
      <c r="F59" s="401"/>
      <c r="G59" s="401"/>
      <c r="H59" s="401"/>
      <c r="I59" s="401"/>
      <c r="J59" s="401"/>
      <c r="K59" s="401"/>
    </row>
    <row r="60" spans="1:11" ht="29.25" customHeight="1" x14ac:dyDescent="0.25">
      <c r="B60" s="401" t="s">
        <v>222</v>
      </c>
      <c r="C60" s="401"/>
      <c r="D60" s="401"/>
      <c r="E60" s="401"/>
      <c r="F60" s="401"/>
      <c r="G60" s="401"/>
      <c r="H60" s="401"/>
      <c r="I60" s="401"/>
      <c r="J60" s="401"/>
      <c r="K60" s="401"/>
    </row>
    <row r="61" spans="1:11" ht="32.25" customHeight="1" x14ac:dyDescent="0.25">
      <c r="B61" s="401" t="s">
        <v>223</v>
      </c>
      <c r="C61" s="401"/>
      <c r="D61" s="401"/>
      <c r="E61" s="401"/>
      <c r="F61" s="401"/>
      <c r="G61" s="401"/>
      <c r="H61" s="401"/>
      <c r="I61" s="401"/>
      <c r="J61" s="401"/>
      <c r="K61" s="401"/>
    </row>
    <row r="62" spans="1:11" ht="19.5" customHeight="1" x14ac:dyDescent="0.25">
      <c r="B62" s="377" t="s">
        <v>224</v>
      </c>
      <c r="C62" s="377"/>
      <c r="D62" s="377"/>
      <c r="E62" s="377"/>
      <c r="F62" s="377"/>
      <c r="G62" s="377"/>
      <c r="H62" s="377"/>
      <c r="I62" s="377"/>
      <c r="J62" s="377"/>
      <c r="K62" s="377"/>
    </row>
    <row r="63" spans="1:11" ht="19.5" customHeight="1" x14ac:dyDescent="0.25">
      <c r="B63" s="377" t="s">
        <v>225</v>
      </c>
      <c r="C63" s="377"/>
      <c r="D63" s="377"/>
      <c r="E63" s="377"/>
      <c r="F63" s="377"/>
      <c r="G63" s="377"/>
      <c r="H63" s="377"/>
      <c r="I63" s="377"/>
      <c r="J63" s="377"/>
      <c r="K63" s="377"/>
    </row>
    <row r="64" spans="1:11" ht="34.5" customHeight="1" x14ac:dyDescent="0.25">
      <c r="B64" s="377" t="s">
        <v>226</v>
      </c>
      <c r="C64" s="377"/>
      <c r="D64" s="377"/>
      <c r="E64" s="377"/>
      <c r="F64" s="377"/>
      <c r="G64" s="377"/>
      <c r="H64" s="377"/>
      <c r="I64" s="377"/>
      <c r="J64" s="377"/>
      <c r="K64" s="377"/>
    </row>
    <row r="65" spans="2:11" ht="19.5" customHeight="1" x14ac:dyDescent="0.25">
      <c r="B65" s="377" t="s">
        <v>227</v>
      </c>
      <c r="C65" s="377"/>
      <c r="D65" s="377"/>
      <c r="E65" s="377"/>
      <c r="F65" s="377"/>
      <c r="G65" s="377"/>
      <c r="H65" s="377"/>
      <c r="I65" s="377"/>
      <c r="J65" s="377"/>
      <c r="K65" s="377"/>
    </row>
    <row r="66" spans="2:11" ht="19.5" customHeight="1" x14ac:dyDescent="0.25">
      <c r="B66" s="377" t="s">
        <v>228</v>
      </c>
      <c r="C66" s="377"/>
      <c r="D66" s="377"/>
      <c r="E66" s="377"/>
      <c r="F66" s="377"/>
      <c r="G66" s="377"/>
      <c r="H66" s="377"/>
      <c r="I66" s="377"/>
      <c r="J66" s="377"/>
      <c r="K66" s="377"/>
    </row>
    <row r="67" spans="2:11" ht="19.5" customHeight="1" x14ac:dyDescent="0.25">
      <c r="B67" s="377" t="s">
        <v>229</v>
      </c>
      <c r="C67" s="377"/>
      <c r="D67" s="377"/>
      <c r="E67" s="377"/>
      <c r="F67" s="377"/>
      <c r="G67" s="377"/>
      <c r="H67" s="377"/>
      <c r="I67" s="377"/>
      <c r="J67" s="377"/>
      <c r="K67" s="377"/>
    </row>
    <row r="68" spans="2:11" ht="19.5" customHeight="1" x14ac:dyDescent="0.25">
      <c r="B68" s="377" t="s">
        <v>230</v>
      </c>
      <c r="C68" s="377"/>
      <c r="D68" s="377"/>
      <c r="E68" s="377"/>
      <c r="F68" s="377"/>
      <c r="G68" s="377"/>
      <c r="H68" s="377"/>
      <c r="I68" s="377"/>
      <c r="J68" s="377"/>
      <c r="K68" s="377"/>
    </row>
    <row r="69" spans="2:11" ht="19.5" customHeight="1" x14ac:dyDescent="0.25">
      <c r="B69" s="377" t="s">
        <v>231</v>
      </c>
      <c r="C69" s="377"/>
      <c r="D69" s="377"/>
      <c r="E69" s="377"/>
      <c r="F69" s="377"/>
      <c r="G69" s="377"/>
      <c r="H69" s="377"/>
      <c r="I69" s="377"/>
      <c r="J69" s="377"/>
      <c r="K69" s="377"/>
    </row>
    <row r="70" spans="2:11" ht="34.5" customHeight="1" x14ac:dyDescent="0.25">
      <c r="B70" s="377" t="s">
        <v>232</v>
      </c>
      <c r="C70" s="377"/>
      <c r="D70" s="377"/>
      <c r="E70" s="377"/>
      <c r="F70" s="377"/>
      <c r="G70" s="377"/>
      <c r="H70" s="377"/>
      <c r="I70" s="377"/>
      <c r="J70" s="377"/>
      <c r="K70" s="377"/>
    </row>
  </sheetData>
  <sheetProtection formatCells="0" formatColumns="0" formatRows="0" insertColumns="0" insertRows="0" insertHyperlinks="0" deleteColumns="0" deleteRows="0" sort="0" autoFilter="0" pivotTables="0"/>
  <mergeCells count="88">
    <mergeCell ref="C2:H2"/>
    <mergeCell ref="B57:K57"/>
    <mergeCell ref="B58:K58"/>
    <mergeCell ref="B59:K59"/>
    <mergeCell ref="B70:K70"/>
    <mergeCell ref="A4:K4"/>
    <mergeCell ref="B65:K65"/>
    <mergeCell ref="B66:K66"/>
    <mergeCell ref="B67:K67"/>
    <mergeCell ref="B68:K68"/>
    <mergeCell ref="B69:K69"/>
    <mergeCell ref="B60:K60"/>
    <mergeCell ref="B61:K61"/>
    <mergeCell ref="B62:K62"/>
    <mergeCell ref="B63:K63"/>
    <mergeCell ref="B64:K64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F21:F25"/>
    <mergeCell ref="G21:G25"/>
    <mergeCell ref="H21:H25"/>
    <mergeCell ref="A26:A30"/>
    <mergeCell ref="B26:B30"/>
    <mergeCell ref="C26:C30"/>
    <mergeCell ref="D26:D30"/>
    <mergeCell ref="E26:E30"/>
    <mergeCell ref="F26:F30"/>
    <mergeCell ref="G26:G30"/>
    <mergeCell ref="H26:H30"/>
    <mergeCell ref="A21:A25"/>
    <mergeCell ref="B21:B25"/>
    <mergeCell ref="C21:C25"/>
    <mergeCell ref="D21:D25"/>
    <mergeCell ref="E21:E25"/>
    <mergeCell ref="F31:F35"/>
    <mergeCell ref="G31:G35"/>
    <mergeCell ref="H31:H35"/>
    <mergeCell ref="A36:A40"/>
    <mergeCell ref="B36:B40"/>
    <mergeCell ref="C36:C40"/>
    <mergeCell ref="D36:D40"/>
    <mergeCell ref="E36:E40"/>
    <mergeCell ref="F36:F40"/>
    <mergeCell ref="G36:G40"/>
    <mergeCell ref="H36:H40"/>
    <mergeCell ref="A31:A35"/>
    <mergeCell ref="B31:B35"/>
    <mergeCell ref="C31:C35"/>
    <mergeCell ref="D31:D35"/>
    <mergeCell ref="E31:E35"/>
    <mergeCell ref="F41:F45"/>
    <mergeCell ref="G41:G45"/>
    <mergeCell ref="H41:H45"/>
    <mergeCell ref="A46:A50"/>
    <mergeCell ref="B46:B50"/>
    <mergeCell ref="C46:C50"/>
    <mergeCell ref="D46:D50"/>
    <mergeCell ref="E46:E50"/>
    <mergeCell ref="F46:F50"/>
    <mergeCell ref="G46:G50"/>
    <mergeCell ref="H46:H50"/>
    <mergeCell ref="A41:A45"/>
    <mergeCell ref="B41:B45"/>
    <mergeCell ref="C41:C45"/>
    <mergeCell ref="D41:D45"/>
    <mergeCell ref="E41:E45"/>
    <mergeCell ref="F51:F55"/>
    <mergeCell ref="G51:G55"/>
    <mergeCell ref="H51:H55"/>
    <mergeCell ref="A51:A55"/>
    <mergeCell ref="B51:B55"/>
    <mergeCell ref="C51:C55"/>
    <mergeCell ref="D51:D55"/>
    <mergeCell ref="E51:E55"/>
  </mergeCells>
  <pageMargins left="0.25" right="0.25" top="0.75" bottom="0.75" header="0.3" footer="0.3"/>
  <pageSetup paperSize="9" scale="52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11"/>
  <sheetViews>
    <sheetView workbookViewId="0">
      <selection activeCell="P8" sqref="P8"/>
    </sheetView>
  </sheetViews>
  <sheetFormatPr defaultRowHeight="15" outlineLevelRow="1" x14ac:dyDescent="0.25"/>
  <cols>
    <col min="1" max="1" width="5.7109375" style="7" customWidth="1"/>
    <col min="2" max="2" width="20.7109375" style="7" customWidth="1"/>
    <col min="3" max="3" width="40.7109375" style="7" customWidth="1"/>
    <col min="4" max="4" width="10.7109375" style="7" customWidth="1"/>
    <col min="5" max="12" width="15.7109375" style="7" customWidth="1"/>
  </cols>
  <sheetData>
    <row r="1" spans="1:12" x14ac:dyDescent="0.25">
      <c r="A1" s="119" t="s">
        <v>233</v>
      </c>
    </row>
    <row r="2" spans="1:12" ht="12.75" customHeight="1" x14ac:dyDescent="0.25">
      <c r="A2" s="430" t="s">
        <v>234</v>
      </c>
      <c r="B2" s="430"/>
      <c r="C2" s="430"/>
      <c r="D2" s="430"/>
      <c r="E2" s="430"/>
      <c r="F2" s="431" t="s">
        <v>235</v>
      </c>
      <c r="G2" s="431"/>
      <c r="H2" s="431"/>
      <c r="I2" s="431"/>
      <c r="J2" s="431"/>
      <c r="K2" s="431"/>
      <c r="L2" s="431"/>
    </row>
    <row r="3" spans="1:12" ht="12.75" customHeight="1" x14ac:dyDescent="0.25">
      <c r="A3" s="120"/>
      <c r="B3" s="120"/>
      <c r="C3" s="120"/>
      <c r="D3" s="120"/>
      <c r="E3" s="120"/>
      <c r="F3" s="121"/>
      <c r="G3" s="121"/>
      <c r="H3" s="121"/>
      <c r="I3" s="121"/>
      <c r="J3" s="121"/>
      <c r="K3" s="121"/>
      <c r="L3" s="121"/>
    </row>
    <row r="4" spans="1:12" ht="12.75" customHeight="1" x14ac:dyDescent="0.25">
      <c r="A4" s="430" t="s">
        <v>236</v>
      </c>
      <c r="B4" s="430"/>
      <c r="C4" s="430"/>
      <c r="D4" s="430"/>
      <c r="E4" s="430"/>
      <c r="F4" s="431" t="s">
        <v>237</v>
      </c>
      <c r="G4" s="431"/>
      <c r="H4" s="431"/>
      <c r="I4" s="431"/>
      <c r="J4" s="431"/>
      <c r="K4" s="431"/>
      <c r="L4" s="431"/>
    </row>
    <row r="5" spans="1:12" ht="12.75" customHeight="1" x14ac:dyDescent="0.25">
      <c r="A5" s="120"/>
      <c r="B5" s="120"/>
      <c r="C5" s="120"/>
      <c r="D5" s="120"/>
      <c r="E5" s="120"/>
      <c r="F5" s="121"/>
      <c r="G5" s="121"/>
      <c r="H5" s="121"/>
      <c r="I5" s="121"/>
      <c r="J5" s="121"/>
      <c r="K5" s="121"/>
      <c r="L5" s="121"/>
    </row>
    <row r="6" spans="1:12" x14ac:dyDescent="0.25">
      <c r="A6" s="430" t="s">
        <v>238</v>
      </c>
      <c r="B6" s="430"/>
      <c r="C6" s="430"/>
      <c r="D6" s="430"/>
      <c r="E6" s="430"/>
      <c r="F6" s="431" t="s">
        <v>239</v>
      </c>
      <c r="G6" s="431"/>
      <c r="H6" s="431"/>
      <c r="I6" s="431"/>
      <c r="J6" s="431"/>
      <c r="K6" s="431"/>
      <c r="L6" s="431"/>
    </row>
    <row r="7" spans="1:12" ht="12.75" customHeight="1" x14ac:dyDescent="0.25">
      <c r="A7" s="120"/>
      <c r="B7" s="120"/>
      <c r="C7" s="120"/>
      <c r="D7" s="120"/>
      <c r="E7" s="120"/>
      <c r="F7" s="121"/>
      <c r="G7" s="121"/>
      <c r="H7" s="121"/>
      <c r="I7" s="121"/>
      <c r="J7" s="121"/>
      <c r="K7" s="121"/>
      <c r="L7" s="121"/>
    </row>
    <row r="8" spans="1:12" ht="76.5" customHeight="1" x14ac:dyDescent="0.25">
      <c r="A8" s="430" t="s">
        <v>240</v>
      </c>
      <c r="B8" s="430"/>
      <c r="C8" s="430"/>
      <c r="D8" s="430"/>
      <c r="E8" s="430"/>
      <c r="F8" s="431" t="s">
        <v>241</v>
      </c>
      <c r="G8" s="431"/>
      <c r="H8" s="431"/>
      <c r="I8" s="431"/>
      <c r="J8" s="431"/>
      <c r="K8" s="431"/>
      <c r="L8" s="431"/>
    </row>
    <row r="9" spans="1:12" ht="12.75" customHeight="1" x14ac:dyDescent="0.25">
      <c r="A9" s="120"/>
      <c r="B9" s="120"/>
      <c r="C9" s="120"/>
      <c r="D9" s="120"/>
      <c r="E9" s="120"/>
      <c r="F9" s="121"/>
      <c r="G9" s="121"/>
      <c r="H9" s="121"/>
      <c r="I9" s="121"/>
      <c r="J9" s="121"/>
      <c r="K9" s="121"/>
      <c r="L9" s="121"/>
    </row>
    <row r="10" spans="1:12" ht="38.25" customHeight="1" x14ac:dyDescent="0.25">
      <c r="A10" s="430" t="s">
        <v>242</v>
      </c>
      <c r="B10" s="430"/>
      <c r="C10" s="430"/>
      <c r="D10" s="430"/>
      <c r="E10" s="430"/>
      <c r="F10" s="431" t="s">
        <v>243</v>
      </c>
      <c r="G10" s="431"/>
      <c r="H10" s="431"/>
      <c r="I10" s="431"/>
      <c r="J10" s="431"/>
      <c r="K10" s="431"/>
      <c r="L10" s="431"/>
    </row>
    <row r="11" spans="1:12" ht="12.75" customHeight="1" x14ac:dyDescent="0.25">
      <c r="A11" s="122"/>
      <c r="B11" s="122"/>
      <c r="C11" s="122"/>
      <c r="D11" s="122"/>
      <c r="E11" s="122"/>
      <c r="F11" s="123"/>
      <c r="G11" s="123"/>
      <c r="H11" s="123"/>
      <c r="I11" s="123"/>
      <c r="J11" s="123"/>
      <c r="K11" s="123"/>
      <c r="L11" s="123"/>
    </row>
    <row r="12" spans="1:12" ht="12.75" customHeight="1" x14ac:dyDescent="0.25">
      <c r="A12" s="430" t="s">
        <v>244</v>
      </c>
      <c r="B12" s="430"/>
      <c r="C12" s="430"/>
      <c r="D12" s="430"/>
      <c r="E12" s="430"/>
      <c r="F12" s="431" t="s">
        <v>245</v>
      </c>
      <c r="G12" s="431"/>
      <c r="H12" s="431"/>
      <c r="I12" s="431"/>
      <c r="J12" s="431"/>
      <c r="K12" s="431"/>
      <c r="L12" s="431"/>
    </row>
    <row r="13" spans="1:12" ht="12.75" customHeight="1" x14ac:dyDescent="0.25">
      <c r="A13" s="122"/>
      <c r="B13" s="122"/>
      <c r="C13" s="122"/>
      <c r="D13" s="122"/>
      <c r="E13" s="122"/>
      <c r="F13" s="123"/>
      <c r="G13" s="123"/>
      <c r="H13" s="123"/>
      <c r="I13" s="123"/>
      <c r="J13" s="123"/>
      <c r="K13" s="123"/>
      <c r="L13" s="123"/>
    </row>
    <row r="14" spans="1:12" ht="12.75" customHeight="1" x14ac:dyDescent="0.25">
      <c r="A14" s="430" t="s">
        <v>246</v>
      </c>
      <c r="B14" s="430"/>
      <c r="C14" s="430"/>
      <c r="D14" s="430"/>
      <c r="E14" s="430"/>
      <c r="F14" s="431"/>
      <c r="G14" s="431"/>
      <c r="H14" s="431"/>
      <c r="I14" s="431"/>
      <c r="J14" s="431"/>
      <c r="K14" s="431"/>
      <c r="L14" s="431"/>
    </row>
    <row r="15" spans="1:12" ht="12.75" customHeight="1" x14ac:dyDescent="0.25">
      <c r="A15" s="122"/>
      <c r="B15" s="122"/>
      <c r="C15" s="122"/>
      <c r="D15" s="122"/>
      <c r="E15" s="122"/>
      <c r="F15" s="123"/>
      <c r="G15" s="123"/>
      <c r="H15" s="123"/>
      <c r="I15" s="123"/>
      <c r="J15" s="123"/>
      <c r="K15" s="123"/>
      <c r="L15" s="121"/>
    </row>
    <row r="16" spans="1:12" ht="12.75" customHeight="1" x14ac:dyDescent="0.25">
      <c r="A16" s="430" t="s">
        <v>247</v>
      </c>
      <c r="B16" s="430"/>
      <c r="C16" s="430"/>
      <c r="D16" s="430"/>
      <c r="E16" s="430"/>
      <c r="F16" s="431"/>
      <c r="G16" s="431"/>
      <c r="H16" s="431"/>
      <c r="I16" s="431"/>
      <c r="J16" s="431"/>
      <c r="K16" s="431"/>
      <c r="L16" s="431"/>
    </row>
    <row r="17" spans="1:12" ht="12.75" customHeight="1" x14ac:dyDescent="0.25">
      <c r="A17" s="1"/>
      <c r="B17" s="1"/>
      <c r="C17" s="1"/>
      <c r="D17" s="1"/>
      <c r="E17" s="1"/>
      <c r="F17" s="124"/>
      <c r="G17" s="124"/>
      <c r="H17" s="124"/>
      <c r="I17" s="124"/>
      <c r="J17" s="124"/>
      <c r="K17" s="124"/>
      <c r="L17" s="124"/>
    </row>
    <row r="18" spans="1:1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.75" customHeight="1" x14ac:dyDescent="0.25">
      <c r="A19" s="432"/>
      <c r="B19" s="432"/>
      <c r="C19" s="432"/>
      <c r="D19" s="432"/>
      <c r="E19" s="432"/>
      <c r="F19" s="432"/>
      <c r="G19" s="432"/>
      <c r="H19" s="432"/>
      <c r="I19" s="432"/>
      <c r="J19" s="432"/>
      <c r="K19" s="432"/>
      <c r="L19" s="432"/>
    </row>
    <row r="20" spans="1:12" ht="14.25" customHeight="1" x14ac:dyDescent="0.25">
      <c r="A20" s="421" t="s">
        <v>3</v>
      </c>
      <c r="B20" s="421"/>
      <c r="C20" s="421"/>
      <c r="D20" s="421"/>
      <c r="E20" s="421"/>
      <c r="F20" s="421"/>
      <c r="G20" s="421"/>
      <c r="H20" s="421"/>
      <c r="I20" s="421"/>
      <c r="J20" s="421"/>
      <c r="K20" s="421"/>
      <c r="L20" s="421"/>
    </row>
    <row r="21" spans="1:12" ht="14.25" customHeight="1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1:12" ht="15.75" customHeight="1" x14ac:dyDescent="0.25">
      <c r="A22" s="432" t="s">
        <v>248</v>
      </c>
      <c r="B22" s="432"/>
      <c r="C22" s="432"/>
      <c r="D22" s="432"/>
      <c r="E22" s="432"/>
      <c r="F22" s="432"/>
      <c r="G22" s="432"/>
      <c r="H22" s="432"/>
      <c r="I22" s="432"/>
      <c r="J22" s="432"/>
      <c r="K22" s="432"/>
      <c r="L22" s="432"/>
    </row>
    <row r="23" spans="1:12" ht="14.25" customHeight="1" x14ac:dyDescent="0.25">
      <c r="A23" s="421" t="s">
        <v>249</v>
      </c>
      <c r="B23" s="421"/>
      <c r="C23" s="421"/>
      <c r="D23" s="421"/>
      <c r="E23" s="421"/>
      <c r="F23" s="421"/>
      <c r="G23" s="421"/>
      <c r="H23" s="421"/>
      <c r="I23" s="421"/>
      <c r="J23" s="421"/>
      <c r="K23" s="421"/>
      <c r="L23" s="421"/>
    </row>
    <row r="24" spans="1:12" ht="14.25" customHeight="1" x14ac:dyDescent="0.25">
      <c r="A24" s="41"/>
      <c r="B24" s="41"/>
      <c r="C24" s="41"/>
      <c r="D24" s="41"/>
      <c r="E24" s="41"/>
      <c r="F24" s="125"/>
      <c r="G24" s="125"/>
      <c r="H24" s="125"/>
      <c r="I24" s="125"/>
      <c r="J24" s="125"/>
      <c r="K24" s="125"/>
      <c r="L24" s="125"/>
    </row>
    <row r="25" spans="1:12" ht="15.75" customHeight="1" x14ac:dyDescent="0.25">
      <c r="A25" s="433" t="s">
        <v>250</v>
      </c>
      <c r="B25" s="433"/>
      <c r="C25" s="433"/>
      <c r="D25" s="433"/>
      <c r="E25" s="433"/>
      <c r="F25" s="433"/>
      <c r="G25" s="433"/>
      <c r="H25" s="433"/>
      <c r="I25" s="433"/>
      <c r="J25" s="433"/>
      <c r="K25" s="433"/>
      <c r="L25" s="433"/>
    </row>
    <row r="26" spans="1:12" ht="15" customHeight="1" x14ac:dyDescent="0.25">
      <c r="A26" s="126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6"/>
    </row>
    <row r="27" spans="1:12" ht="18" customHeight="1" x14ac:dyDescent="0.25">
      <c r="A27" s="434" t="s">
        <v>251</v>
      </c>
      <c r="B27" s="434"/>
      <c r="C27" s="434"/>
      <c r="D27" s="434"/>
      <c r="E27" s="434"/>
      <c r="F27" s="434"/>
      <c r="G27" s="434"/>
      <c r="H27" s="434"/>
      <c r="I27" s="434"/>
      <c r="J27" s="434"/>
      <c r="K27" s="434"/>
      <c r="L27" s="434"/>
    </row>
    <row r="28" spans="1:12" ht="14.25" customHeight="1" x14ac:dyDescent="0.25">
      <c r="A28" s="421" t="s">
        <v>252</v>
      </c>
      <c r="B28" s="421"/>
      <c r="C28" s="421"/>
      <c r="D28" s="421"/>
      <c r="E28" s="421"/>
      <c r="F28" s="421"/>
      <c r="G28" s="421"/>
      <c r="H28" s="421"/>
      <c r="I28" s="421"/>
      <c r="J28" s="421"/>
      <c r="K28" s="421"/>
      <c r="L28" s="421"/>
    </row>
    <row r="29" spans="1:12" ht="14.25" customHeight="1" x14ac:dyDescent="0.2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</row>
    <row r="30" spans="1:12" ht="14.25" customHeight="1" x14ac:dyDescent="0.2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</row>
    <row r="31" spans="1:12" ht="12.75" customHeight="1" x14ac:dyDescent="0.25">
      <c r="A31" s="7" t="s">
        <v>253</v>
      </c>
      <c r="C31" s="128" t="s">
        <v>254</v>
      </c>
      <c r="D31" s="7" t="s">
        <v>255</v>
      </c>
    </row>
    <row r="32" spans="1:12" ht="12.75" customHeight="1" x14ac:dyDescent="0.25">
      <c r="C32" s="129"/>
    </row>
    <row r="33" spans="1:12" ht="12.75" customHeight="1" x14ac:dyDescent="0.25">
      <c r="A33" s="7" t="s">
        <v>256</v>
      </c>
      <c r="C33" s="429"/>
      <c r="D33" s="429"/>
      <c r="E33" s="429"/>
      <c r="F33" s="429"/>
      <c r="G33" s="429"/>
      <c r="H33" s="429"/>
      <c r="I33" s="429"/>
      <c r="J33" s="429"/>
      <c r="K33" s="429"/>
      <c r="L33" s="429"/>
    </row>
    <row r="34" spans="1:12" ht="12.75" customHeight="1" x14ac:dyDescent="0.25">
      <c r="A34" s="130"/>
      <c r="B34" s="131"/>
      <c r="C34" s="421" t="s">
        <v>257</v>
      </c>
      <c r="D34" s="421"/>
      <c r="E34" s="421"/>
      <c r="F34" s="421"/>
      <c r="G34" s="421"/>
      <c r="H34" s="421"/>
      <c r="I34" s="421"/>
      <c r="J34" s="421"/>
      <c r="K34" s="421"/>
      <c r="L34" s="421"/>
    </row>
    <row r="35" spans="1:12" ht="14.25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</row>
    <row r="36" spans="1:12" ht="14.25" customHeight="1" x14ac:dyDescent="0.25">
      <c r="A36" s="132" t="s">
        <v>258</v>
      </c>
      <c r="B36" s="41"/>
      <c r="C36" s="41"/>
      <c r="D36" s="133"/>
      <c r="E36" s="41"/>
      <c r="F36" s="41"/>
      <c r="G36" s="41"/>
      <c r="H36" s="41"/>
      <c r="I36" s="41"/>
      <c r="J36" s="41"/>
      <c r="K36" s="41"/>
      <c r="L36" s="41"/>
    </row>
    <row r="37" spans="1:12" ht="14.25" customHeight="1" x14ac:dyDescent="0.25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spans="1:12" ht="14.25" customHeight="1" x14ac:dyDescent="0.25">
      <c r="A38" s="132" t="s">
        <v>259</v>
      </c>
      <c r="B38" s="41"/>
      <c r="C38" s="422">
        <v>1028.4100000000001</v>
      </c>
      <c r="D38" s="423"/>
      <c r="E38" s="7" t="s">
        <v>64</v>
      </c>
      <c r="F38" s="1"/>
      <c r="G38" s="1"/>
      <c r="H38" s="1"/>
      <c r="I38" s="1"/>
      <c r="J38" s="1"/>
      <c r="K38" s="1"/>
      <c r="L38" s="41"/>
    </row>
    <row r="39" spans="1:12" ht="14.25" customHeight="1" x14ac:dyDescent="0.25">
      <c r="A39" s="132"/>
      <c r="B39" s="41"/>
      <c r="C39" s="173"/>
      <c r="D39" s="134"/>
      <c r="F39" s="1"/>
      <c r="G39" s="7" t="s">
        <v>260</v>
      </c>
      <c r="H39" s="41"/>
      <c r="K39" s="175">
        <v>167.78</v>
      </c>
      <c r="L39" s="7" t="s">
        <v>64</v>
      </c>
    </row>
    <row r="40" spans="1:12" ht="14.25" customHeight="1" x14ac:dyDescent="0.25">
      <c r="A40" s="41"/>
      <c r="B40" s="135" t="s">
        <v>21</v>
      </c>
      <c r="C40" s="174"/>
      <c r="D40" s="41"/>
      <c r="F40" s="1"/>
      <c r="G40" s="7" t="s">
        <v>261</v>
      </c>
      <c r="H40" s="41"/>
      <c r="K40" s="175">
        <v>48.52</v>
      </c>
      <c r="L40" s="7" t="s">
        <v>64</v>
      </c>
    </row>
    <row r="41" spans="1:12" ht="14.25" customHeight="1" x14ac:dyDescent="0.25">
      <c r="A41" s="41"/>
      <c r="B41" s="132" t="s">
        <v>171</v>
      </c>
      <c r="C41" s="422">
        <v>606.54999999999995</v>
      </c>
      <c r="D41" s="423"/>
      <c r="E41" s="7" t="s">
        <v>64</v>
      </c>
      <c r="F41" s="1"/>
      <c r="G41" s="7" t="s">
        <v>262</v>
      </c>
      <c r="H41" s="41"/>
      <c r="J41" s="134"/>
      <c r="K41" s="176">
        <v>377.34</v>
      </c>
      <c r="L41" s="7" t="s">
        <v>263</v>
      </c>
    </row>
    <row r="42" spans="1:12" ht="14.25" customHeight="1" x14ac:dyDescent="0.25">
      <c r="A42" s="41"/>
      <c r="B42" s="132" t="s">
        <v>264</v>
      </c>
      <c r="C42" s="422">
        <v>0</v>
      </c>
      <c r="D42" s="423"/>
      <c r="E42" s="7" t="s">
        <v>64</v>
      </c>
      <c r="F42" s="1"/>
      <c r="G42" s="7" t="s">
        <v>265</v>
      </c>
      <c r="H42" s="41"/>
      <c r="J42" s="136"/>
      <c r="K42" s="176">
        <v>83.284999999999997</v>
      </c>
      <c r="L42" s="7" t="s">
        <v>263</v>
      </c>
    </row>
    <row r="43" spans="1:12" ht="14.25" customHeight="1" x14ac:dyDescent="0.25">
      <c r="A43" s="41"/>
      <c r="B43" s="132" t="s">
        <v>266</v>
      </c>
      <c r="C43" s="422">
        <v>403.46</v>
      </c>
      <c r="D43" s="423"/>
      <c r="E43" s="7" t="s">
        <v>64</v>
      </c>
      <c r="F43" s="1"/>
      <c r="K43" s="1"/>
    </row>
    <row r="44" spans="1:12" ht="14.25" customHeight="1" x14ac:dyDescent="0.25">
      <c r="A44" s="41"/>
      <c r="B44" s="132" t="s">
        <v>267</v>
      </c>
      <c r="C44" s="422">
        <v>18.399999999999999</v>
      </c>
      <c r="D44" s="423"/>
      <c r="E44" s="7" t="s">
        <v>64</v>
      </c>
      <c r="F44" s="1"/>
      <c r="K44" s="1"/>
    </row>
    <row r="45" spans="1:12" ht="14.25" customHeight="1" x14ac:dyDescent="0.25">
      <c r="A45" s="137"/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</row>
    <row r="46" spans="1:12" ht="12.75" customHeight="1" x14ac:dyDescent="0.25">
      <c r="A46" s="424" t="s">
        <v>13</v>
      </c>
      <c r="B46" s="424" t="s">
        <v>70</v>
      </c>
      <c r="C46" s="424" t="s">
        <v>268</v>
      </c>
      <c r="D46" s="424" t="s">
        <v>269</v>
      </c>
      <c r="E46" s="412" t="s">
        <v>270</v>
      </c>
      <c r="F46" s="413"/>
      <c r="G46" s="414"/>
      <c r="H46" s="412" t="s">
        <v>271</v>
      </c>
      <c r="I46" s="413"/>
      <c r="J46" s="413"/>
      <c r="K46" s="413"/>
      <c r="L46" s="414"/>
    </row>
    <row r="47" spans="1:12" ht="12.75" customHeight="1" x14ac:dyDescent="0.25">
      <c r="A47" s="425"/>
      <c r="B47" s="425"/>
      <c r="C47" s="425"/>
      <c r="D47" s="425"/>
      <c r="E47" s="427"/>
      <c r="F47" s="416"/>
      <c r="G47" s="417"/>
      <c r="H47" s="415"/>
      <c r="I47" s="416"/>
      <c r="J47" s="416"/>
      <c r="K47" s="416"/>
      <c r="L47" s="417"/>
    </row>
    <row r="48" spans="1:12" ht="12.75" customHeight="1" x14ac:dyDescent="0.25">
      <c r="A48" s="425"/>
      <c r="B48" s="425"/>
      <c r="C48" s="425"/>
      <c r="D48" s="425"/>
      <c r="E48" s="427"/>
      <c r="F48" s="416"/>
      <c r="G48" s="417"/>
      <c r="H48" s="415"/>
      <c r="I48" s="416"/>
      <c r="J48" s="416"/>
      <c r="K48" s="416"/>
      <c r="L48" s="417"/>
    </row>
    <row r="49" spans="1:12" ht="12.75" customHeight="1" x14ac:dyDescent="0.25">
      <c r="A49" s="425"/>
      <c r="B49" s="425"/>
      <c r="C49" s="425"/>
      <c r="D49" s="425"/>
      <c r="E49" s="428"/>
      <c r="F49" s="419"/>
      <c r="G49" s="420"/>
      <c r="H49" s="418"/>
      <c r="I49" s="419"/>
      <c r="J49" s="419"/>
      <c r="K49" s="419"/>
      <c r="L49" s="420"/>
    </row>
    <row r="50" spans="1:12" ht="51" customHeight="1" x14ac:dyDescent="0.25">
      <c r="A50" s="426"/>
      <c r="B50" s="426"/>
      <c r="C50" s="426"/>
      <c r="D50" s="426"/>
      <c r="E50" s="138" t="s">
        <v>272</v>
      </c>
      <c r="F50" s="138" t="s">
        <v>273</v>
      </c>
      <c r="G50" s="138" t="s">
        <v>274</v>
      </c>
      <c r="H50" s="138" t="s">
        <v>275</v>
      </c>
      <c r="I50" s="138" t="s">
        <v>276</v>
      </c>
      <c r="J50" s="138" t="s">
        <v>277</v>
      </c>
      <c r="K50" s="138" t="s">
        <v>273</v>
      </c>
      <c r="L50" s="138" t="s">
        <v>278</v>
      </c>
    </row>
    <row r="51" spans="1:12" ht="14.25" customHeight="1" x14ac:dyDescent="0.25">
      <c r="A51" s="139">
        <v>1</v>
      </c>
      <c r="B51" s="139">
        <v>2</v>
      </c>
      <c r="C51" s="139">
        <v>3</v>
      </c>
      <c r="D51" s="139">
        <v>4</v>
      </c>
      <c r="E51" s="139">
        <v>5</v>
      </c>
      <c r="F51" s="139">
        <v>6</v>
      </c>
      <c r="G51" s="139">
        <v>7</v>
      </c>
      <c r="H51" s="139">
        <v>8</v>
      </c>
      <c r="I51" s="139">
        <v>9</v>
      </c>
      <c r="J51" s="139">
        <v>10</v>
      </c>
      <c r="K51" s="140">
        <v>11</v>
      </c>
      <c r="L51" s="140">
        <v>12</v>
      </c>
    </row>
    <row r="53" spans="1:12" ht="16.5" customHeight="1" x14ac:dyDescent="0.25">
      <c r="A53" s="407" t="s">
        <v>279</v>
      </c>
      <c r="B53" s="407"/>
      <c r="C53" s="407"/>
      <c r="D53" s="407"/>
      <c r="E53" s="407"/>
      <c r="F53" s="407"/>
      <c r="G53" s="407"/>
      <c r="H53" s="407"/>
      <c r="I53" s="407"/>
      <c r="J53" s="407"/>
      <c r="K53" s="407"/>
      <c r="L53" s="407"/>
    </row>
    <row r="54" spans="1:12" ht="42.75" customHeight="1" x14ac:dyDescent="0.25">
      <c r="A54" s="141" t="s">
        <v>280</v>
      </c>
      <c r="B54" s="143" t="s">
        <v>281</v>
      </c>
      <c r="C54" s="143" t="s">
        <v>282</v>
      </c>
      <c r="D54" s="144" t="s">
        <v>283</v>
      </c>
      <c r="E54" s="145">
        <v>1.5</v>
      </c>
      <c r="F54" s="145"/>
      <c r="G54" s="145">
        <v>1.5</v>
      </c>
      <c r="H54" s="147"/>
      <c r="I54" s="146"/>
      <c r="J54" s="147"/>
      <c r="K54" s="146"/>
      <c r="L54" s="147"/>
    </row>
    <row r="55" spans="1:12" x14ac:dyDescent="0.25">
      <c r="C55" s="120" t="s">
        <v>284</v>
      </c>
    </row>
    <row r="56" spans="1:12" ht="15" customHeight="1" x14ac:dyDescent="0.25">
      <c r="A56" s="142"/>
      <c r="B56" s="145">
        <v>1</v>
      </c>
      <c r="C56" s="142" t="s">
        <v>285</v>
      </c>
      <c r="D56" s="144" t="s">
        <v>263</v>
      </c>
      <c r="E56" s="148"/>
      <c r="F56" s="145"/>
      <c r="G56" s="148">
        <v>37.950000000000003</v>
      </c>
      <c r="H56" s="145"/>
      <c r="I56" s="145"/>
      <c r="J56" s="145"/>
      <c r="K56" s="145"/>
      <c r="L56" s="149">
        <v>18850.14</v>
      </c>
    </row>
    <row r="57" spans="1:12" ht="28.5" customHeight="1" x14ac:dyDescent="0.25">
      <c r="A57" s="143"/>
      <c r="B57" s="143" t="s">
        <v>286</v>
      </c>
      <c r="C57" s="143" t="s">
        <v>287</v>
      </c>
      <c r="D57" s="144" t="s">
        <v>263</v>
      </c>
      <c r="E57" s="145">
        <v>25.3</v>
      </c>
      <c r="F57" s="145"/>
      <c r="G57" s="145">
        <v>37.950000000000003</v>
      </c>
      <c r="H57" s="147"/>
      <c r="I57" s="146"/>
      <c r="J57" s="147">
        <v>496.71</v>
      </c>
      <c r="K57" s="146"/>
      <c r="L57" s="147">
        <v>18850.14</v>
      </c>
    </row>
    <row r="58" spans="1:12" ht="15" customHeight="1" x14ac:dyDescent="0.25">
      <c r="A58" s="142"/>
      <c r="B58" s="145">
        <v>4</v>
      </c>
      <c r="C58" s="142" t="s">
        <v>288</v>
      </c>
      <c r="D58" s="144"/>
      <c r="E58" s="148"/>
      <c r="F58" s="145"/>
      <c r="G58" s="148"/>
      <c r="H58" s="145"/>
      <c r="I58" s="145"/>
      <c r="J58" s="145"/>
      <c r="K58" s="145"/>
      <c r="L58" s="149">
        <v>310.08999999999997</v>
      </c>
    </row>
    <row r="59" spans="1:12" ht="14.25" customHeight="1" x14ac:dyDescent="0.25">
      <c r="A59" s="143"/>
      <c r="B59" s="143" t="s">
        <v>289</v>
      </c>
      <c r="C59" s="150" t="s">
        <v>290</v>
      </c>
      <c r="D59" s="151" t="s">
        <v>291</v>
      </c>
      <c r="E59" s="152">
        <v>3.79E-3</v>
      </c>
      <c r="F59" s="152"/>
      <c r="G59" s="152">
        <v>5.6849999999999999E-3</v>
      </c>
      <c r="H59" s="153"/>
      <c r="I59" s="154"/>
      <c r="J59" s="153">
        <v>54545.94</v>
      </c>
      <c r="K59" s="154"/>
      <c r="L59" s="153">
        <v>310.08999999999997</v>
      </c>
    </row>
    <row r="60" spans="1:12" ht="15" customHeight="1" x14ac:dyDescent="0.25">
      <c r="A60" s="143"/>
      <c r="B60" s="143"/>
      <c r="C60" s="155" t="s">
        <v>292</v>
      </c>
      <c r="D60" s="144"/>
      <c r="E60" s="145"/>
      <c r="F60" s="145"/>
      <c r="G60" s="145"/>
      <c r="H60" s="147"/>
      <c r="I60" s="146"/>
      <c r="J60" s="147"/>
      <c r="K60" s="146"/>
      <c r="L60" s="147">
        <v>19160.23</v>
      </c>
    </row>
    <row r="61" spans="1:12" ht="14.25" customHeight="1" x14ac:dyDescent="0.25">
      <c r="A61" s="143"/>
      <c r="B61" s="143"/>
      <c r="C61" s="143" t="s">
        <v>293</v>
      </c>
      <c r="D61" s="144"/>
      <c r="E61" s="145"/>
      <c r="F61" s="145"/>
      <c r="G61" s="145"/>
      <c r="H61" s="147"/>
      <c r="I61" s="146"/>
      <c r="J61" s="147"/>
      <c r="K61" s="146"/>
      <c r="L61" s="147">
        <v>18850.14</v>
      </c>
    </row>
    <row r="62" spans="1:12" ht="57" customHeight="1" x14ac:dyDescent="0.25">
      <c r="A62" s="143"/>
      <c r="B62" s="143" t="s">
        <v>294</v>
      </c>
      <c r="C62" s="143" t="s">
        <v>295</v>
      </c>
      <c r="D62" s="144" t="s">
        <v>296</v>
      </c>
      <c r="E62" s="145">
        <v>89</v>
      </c>
      <c r="F62" s="145"/>
      <c r="G62" s="145">
        <v>89</v>
      </c>
      <c r="H62" s="147"/>
      <c r="I62" s="146"/>
      <c r="J62" s="147"/>
      <c r="K62" s="146"/>
      <c r="L62" s="147">
        <v>16776.62</v>
      </c>
    </row>
    <row r="63" spans="1:12" ht="57" customHeight="1" x14ac:dyDescent="0.25">
      <c r="A63" s="150"/>
      <c r="B63" s="150" t="s">
        <v>297</v>
      </c>
      <c r="C63" s="150" t="s">
        <v>298</v>
      </c>
      <c r="D63" s="151" t="s">
        <v>296</v>
      </c>
      <c r="E63" s="152">
        <v>41</v>
      </c>
      <c r="F63" s="152"/>
      <c r="G63" s="152">
        <v>41</v>
      </c>
      <c r="H63" s="153"/>
      <c r="I63" s="154"/>
      <c r="J63" s="153"/>
      <c r="K63" s="154"/>
      <c r="L63" s="153">
        <v>7728.56</v>
      </c>
    </row>
    <row r="64" spans="1:12" ht="15" customHeight="1" x14ac:dyDescent="0.25">
      <c r="C64" s="408" t="s">
        <v>299</v>
      </c>
      <c r="D64" s="408"/>
      <c r="E64" s="408"/>
      <c r="F64" s="408"/>
      <c r="G64" s="408"/>
      <c r="H64" s="408"/>
      <c r="I64" s="409">
        <v>29110.273333333</v>
      </c>
      <c r="J64" s="409"/>
      <c r="K64" s="409">
        <v>43665.41</v>
      </c>
      <c r="L64" s="409"/>
    </row>
    <row r="65" spans="1:12" ht="57" customHeight="1" x14ac:dyDescent="0.25">
      <c r="A65" s="141" t="s">
        <v>300</v>
      </c>
      <c r="B65" s="143" t="s">
        <v>301</v>
      </c>
      <c r="C65" s="143" t="s">
        <v>302</v>
      </c>
      <c r="D65" s="144" t="s">
        <v>283</v>
      </c>
      <c r="E65" s="145">
        <v>1.5</v>
      </c>
      <c r="F65" s="145"/>
      <c r="G65" s="145">
        <v>1.5</v>
      </c>
      <c r="H65" s="147"/>
      <c r="I65" s="146"/>
      <c r="J65" s="147"/>
      <c r="K65" s="146"/>
      <c r="L65" s="147"/>
    </row>
    <row r="66" spans="1:12" x14ac:dyDescent="0.25">
      <c r="C66" s="120" t="s">
        <v>284</v>
      </c>
    </row>
    <row r="67" spans="1:12" ht="15" customHeight="1" x14ac:dyDescent="0.25">
      <c r="A67" s="142"/>
      <c r="B67" s="145">
        <v>1</v>
      </c>
      <c r="C67" s="142" t="s">
        <v>285</v>
      </c>
      <c r="D67" s="144" t="s">
        <v>263</v>
      </c>
      <c r="E67" s="148"/>
      <c r="F67" s="145"/>
      <c r="G67" s="148">
        <v>62.85</v>
      </c>
      <c r="H67" s="145"/>
      <c r="I67" s="145"/>
      <c r="J67" s="145"/>
      <c r="K67" s="145"/>
      <c r="L67" s="149">
        <v>25975.91</v>
      </c>
    </row>
    <row r="68" spans="1:12" ht="28.5" customHeight="1" x14ac:dyDescent="0.25">
      <c r="A68" s="143"/>
      <c r="B68" s="143" t="s">
        <v>303</v>
      </c>
      <c r="C68" s="143" t="s">
        <v>304</v>
      </c>
      <c r="D68" s="144" t="s">
        <v>263</v>
      </c>
      <c r="E68" s="145">
        <v>41.9</v>
      </c>
      <c r="F68" s="145"/>
      <c r="G68" s="145">
        <v>62.85</v>
      </c>
      <c r="H68" s="147"/>
      <c r="I68" s="146"/>
      <c r="J68" s="147">
        <v>413.3</v>
      </c>
      <c r="K68" s="146"/>
      <c r="L68" s="147">
        <v>25975.91</v>
      </c>
    </row>
    <row r="69" spans="1:12" ht="15" customHeight="1" x14ac:dyDescent="0.25">
      <c r="A69" s="142"/>
      <c r="B69" s="145">
        <v>2</v>
      </c>
      <c r="C69" s="142" t="s">
        <v>177</v>
      </c>
      <c r="D69" s="144"/>
      <c r="E69" s="148"/>
      <c r="F69" s="145"/>
      <c r="G69" s="148"/>
      <c r="H69" s="145"/>
      <c r="I69" s="145"/>
      <c r="J69" s="145"/>
      <c r="K69" s="145"/>
      <c r="L69" s="149">
        <v>41142.959999999999</v>
      </c>
    </row>
    <row r="70" spans="1:12" ht="15" customHeight="1" x14ac:dyDescent="0.25">
      <c r="A70" s="142"/>
      <c r="B70" s="145"/>
      <c r="C70" s="142" t="s">
        <v>305</v>
      </c>
      <c r="D70" s="144" t="s">
        <v>263</v>
      </c>
      <c r="E70" s="148"/>
      <c r="F70" s="145"/>
      <c r="G70" s="148">
        <v>36</v>
      </c>
      <c r="H70" s="145"/>
      <c r="I70" s="145"/>
      <c r="J70" s="145"/>
      <c r="K70" s="145"/>
      <c r="L70" s="149">
        <v>21021.119999999999</v>
      </c>
    </row>
    <row r="71" spans="1:12" ht="14.25" customHeight="1" x14ac:dyDescent="0.25">
      <c r="A71" s="143"/>
      <c r="B71" s="143" t="s">
        <v>306</v>
      </c>
      <c r="C71" s="143" t="s">
        <v>307</v>
      </c>
      <c r="D71" s="144" t="s">
        <v>308</v>
      </c>
      <c r="E71" s="145">
        <v>24</v>
      </c>
      <c r="F71" s="145"/>
      <c r="G71" s="145">
        <v>36</v>
      </c>
      <c r="H71" s="147">
        <v>828.16</v>
      </c>
      <c r="I71" s="146">
        <v>1.38</v>
      </c>
      <c r="J71" s="147">
        <v>1142.8599999999999</v>
      </c>
      <c r="K71" s="146"/>
      <c r="L71" s="147">
        <v>41142.959999999999</v>
      </c>
    </row>
    <row r="72" spans="1:12" ht="28.5" customHeight="1" x14ac:dyDescent="0.25">
      <c r="A72" s="143"/>
      <c r="B72" s="143" t="s">
        <v>309</v>
      </c>
      <c r="C72" s="150" t="s">
        <v>310</v>
      </c>
      <c r="D72" s="151" t="s">
        <v>263</v>
      </c>
      <c r="E72" s="152">
        <v>24</v>
      </c>
      <c r="F72" s="152"/>
      <c r="G72" s="152">
        <v>36</v>
      </c>
      <c r="H72" s="153"/>
      <c r="I72" s="154"/>
      <c r="J72" s="153">
        <v>583.91999999999996</v>
      </c>
      <c r="K72" s="154"/>
      <c r="L72" s="153">
        <v>21021.119999999999</v>
      </c>
    </row>
    <row r="73" spans="1:12" ht="15" customHeight="1" x14ac:dyDescent="0.25">
      <c r="A73" s="143"/>
      <c r="B73" s="143"/>
      <c r="C73" s="155" t="s">
        <v>292</v>
      </c>
      <c r="D73" s="144"/>
      <c r="E73" s="145"/>
      <c r="F73" s="145"/>
      <c r="G73" s="145"/>
      <c r="H73" s="147"/>
      <c r="I73" s="146"/>
      <c r="J73" s="147"/>
      <c r="K73" s="146"/>
      <c r="L73" s="147">
        <v>88139.99</v>
      </c>
    </row>
    <row r="74" spans="1:12" ht="14.25" customHeight="1" x14ac:dyDescent="0.25">
      <c r="A74" s="143"/>
      <c r="B74" s="143"/>
      <c r="C74" s="143" t="s">
        <v>293</v>
      </c>
      <c r="D74" s="144"/>
      <c r="E74" s="145"/>
      <c r="F74" s="145"/>
      <c r="G74" s="145"/>
      <c r="H74" s="147"/>
      <c r="I74" s="146"/>
      <c r="J74" s="147"/>
      <c r="K74" s="146"/>
      <c r="L74" s="147">
        <v>46997.03</v>
      </c>
    </row>
    <row r="75" spans="1:12" ht="57" customHeight="1" x14ac:dyDescent="0.25">
      <c r="A75" s="143"/>
      <c r="B75" s="143" t="s">
        <v>294</v>
      </c>
      <c r="C75" s="143" t="s">
        <v>295</v>
      </c>
      <c r="D75" s="144" t="s">
        <v>296</v>
      </c>
      <c r="E75" s="145">
        <v>89</v>
      </c>
      <c r="F75" s="145"/>
      <c r="G75" s="145">
        <v>89</v>
      </c>
      <c r="H75" s="147"/>
      <c r="I75" s="146"/>
      <c r="J75" s="147"/>
      <c r="K75" s="146"/>
      <c r="L75" s="147">
        <v>41827.360000000001</v>
      </c>
    </row>
    <row r="76" spans="1:12" ht="57" customHeight="1" x14ac:dyDescent="0.25">
      <c r="A76" s="150"/>
      <c r="B76" s="150" t="s">
        <v>297</v>
      </c>
      <c r="C76" s="150" t="s">
        <v>298</v>
      </c>
      <c r="D76" s="151" t="s">
        <v>296</v>
      </c>
      <c r="E76" s="152">
        <v>41</v>
      </c>
      <c r="F76" s="152"/>
      <c r="G76" s="152">
        <v>41</v>
      </c>
      <c r="H76" s="153"/>
      <c r="I76" s="154"/>
      <c r="J76" s="153"/>
      <c r="K76" s="154"/>
      <c r="L76" s="153">
        <v>19268.78</v>
      </c>
    </row>
    <row r="77" spans="1:12" ht="15" customHeight="1" x14ac:dyDescent="0.25">
      <c r="C77" s="408" t="s">
        <v>299</v>
      </c>
      <c r="D77" s="408"/>
      <c r="E77" s="408"/>
      <c r="F77" s="408"/>
      <c r="G77" s="408"/>
      <c r="H77" s="408"/>
      <c r="I77" s="409">
        <v>99490.753333333007</v>
      </c>
      <c r="J77" s="409"/>
      <c r="K77" s="409">
        <v>149236.13</v>
      </c>
      <c r="L77" s="409"/>
    </row>
    <row r="78" spans="1:12" ht="42.75" customHeight="1" x14ac:dyDescent="0.25">
      <c r="A78" s="141" t="s">
        <v>311</v>
      </c>
      <c r="B78" s="143" t="s">
        <v>312</v>
      </c>
      <c r="C78" s="143" t="s">
        <v>313</v>
      </c>
      <c r="D78" s="144" t="s">
        <v>314</v>
      </c>
      <c r="E78" s="145">
        <v>1.5</v>
      </c>
      <c r="F78" s="145"/>
      <c r="G78" s="145">
        <v>1.5</v>
      </c>
      <c r="H78" s="147"/>
      <c r="I78" s="146"/>
      <c r="J78" s="147"/>
      <c r="K78" s="146"/>
      <c r="L78" s="147"/>
    </row>
    <row r="79" spans="1:12" x14ac:dyDescent="0.25">
      <c r="C79" s="120" t="s">
        <v>315</v>
      </c>
    </row>
    <row r="80" spans="1:12" ht="15" customHeight="1" x14ac:dyDescent="0.25">
      <c r="A80" s="142"/>
      <c r="B80" s="145">
        <v>1</v>
      </c>
      <c r="C80" s="142" t="s">
        <v>285</v>
      </c>
      <c r="D80" s="144" t="s">
        <v>263</v>
      </c>
      <c r="E80" s="148"/>
      <c r="F80" s="145"/>
      <c r="G80" s="148">
        <v>148.19999999999999</v>
      </c>
      <c r="H80" s="145"/>
      <c r="I80" s="145"/>
      <c r="J80" s="145"/>
      <c r="K80" s="145"/>
      <c r="L80" s="149">
        <v>65745.97</v>
      </c>
    </row>
    <row r="81" spans="1:12" ht="28.5" customHeight="1" x14ac:dyDescent="0.25">
      <c r="A81" s="143"/>
      <c r="B81" s="143" t="s">
        <v>316</v>
      </c>
      <c r="C81" s="143" t="s">
        <v>317</v>
      </c>
      <c r="D81" s="144" t="s">
        <v>263</v>
      </c>
      <c r="E81" s="145">
        <v>98.8</v>
      </c>
      <c r="F81" s="145"/>
      <c r="G81" s="145">
        <v>148.19999999999999</v>
      </c>
      <c r="H81" s="147"/>
      <c r="I81" s="146"/>
      <c r="J81" s="147">
        <v>443.63</v>
      </c>
      <c r="K81" s="146"/>
      <c r="L81" s="147">
        <v>65745.97</v>
      </c>
    </row>
    <row r="82" spans="1:12" ht="15" customHeight="1" x14ac:dyDescent="0.25">
      <c r="A82" s="142"/>
      <c r="B82" s="145">
        <v>4</v>
      </c>
      <c r="C82" s="142" t="s">
        <v>288</v>
      </c>
      <c r="D82" s="144"/>
      <c r="E82" s="148"/>
      <c r="F82" s="145"/>
      <c r="G82" s="148"/>
      <c r="H82" s="145"/>
      <c r="I82" s="145"/>
      <c r="J82" s="145"/>
      <c r="K82" s="145"/>
      <c r="L82" s="149">
        <v>1212.56</v>
      </c>
    </row>
    <row r="83" spans="1:12" ht="14.25" customHeight="1" x14ac:dyDescent="0.25">
      <c r="A83" s="143"/>
      <c r="B83" s="143" t="s">
        <v>289</v>
      </c>
      <c r="C83" s="150" t="s">
        <v>290</v>
      </c>
      <c r="D83" s="151" t="s">
        <v>291</v>
      </c>
      <c r="E83" s="152">
        <v>1.482E-2</v>
      </c>
      <c r="F83" s="152"/>
      <c r="G83" s="152">
        <v>2.223E-2</v>
      </c>
      <c r="H83" s="153"/>
      <c r="I83" s="154"/>
      <c r="J83" s="153">
        <v>54545.94</v>
      </c>
      <c r="K83" s="154"/>
      <c r="L83" s="153">
        <v>1212.56</v>
      </c>
    </row>
    <row r="84" spans="1:12" ht="15" customHeight="1" x14ac:dyDescent="0.25">
      <c r="A84" s="143"/>
      <c r="B84" s="143"/>
      <c r="C84" s="155" t="s">
        <v>292</v>
      </c>
      <c r="D84" s="144"/>
      <c r="E84" s="145"/>
      <c r="F84" s="145"/>
      <c r="G84" s="145"/>
      <c r="H84" s="147"/>
      <c r="I84" s="146"/>
      <c r="J84" s="147"/>
      <c r="K84" s="146"/>
      <c r="L84" s="147">
        <v>66958.53</v>
      </c>
    </row>
    <row r="85" spans="1:12" ht="14.25" customHeight="1" x14ac:dyDescent="0.25">
      <c r="A85" s="143"/>
      <c r="B85" s="143"/>
      <c r="C85" s="143" t="s">
        <v>293</v>
      </c>
      <c r="D85" s="144"/>
      <c r="E85" s="145"/>
      <c r="F85" s="145"/>
      <c r="G85" s="145"/>
      <c r="H85" s="147"/>
      <c r="I85" s="146"/>
      <c r="J85" s="147"/>
      <c r="K85" s="146"/>
      <c r="L85" s="147">
        <v>65745.97</v>
      </c>
    </row>
    <row r="86" spans="1:12" ht="57" customHeight="1" x14ac:dyDescent="0.25">
      <c r="A86" s="143"/>
      <c r="B86" s="143" t="s">
        <v>294</v>
      </c>
      <c r="C86" s="143" t="s">
        <v>295</v>
      </c>
      <c r="D86" s="144" t="s">
        <v>296</v>
      </c>
      <c r="E86" s="145">
        <v>89</v>
      </c>
      <c r="F86" s="145"/>
      <c r="G86" s="145">
        <v>89</v>
      </c>
      <c r="H86" s="147"/>
      <c r="I86" s="146"/>
      <c r="J86" s="147"/>
      <c r="K86" s="146"/>
      <c r="L86" s="147">
        <v>58513.91</v>
      </c>
    </row>
    <row r="87" spans="1:12" ht="57" customHeight="1" x14ac:dyDescent="0.25">
      <c r="A87" s="150"/>
      <c r="B87" s="150" t="s">
        <v>297</v>
      </c>
      <c r="C87" s="150" t="s">
        <v>298</v>
      </c>
      <c r="D87" s="151" t="s">
        <v>296</v>
      </c>
      <c r="E87" s="152">
        <v>41</v>
      </c>
      <c r="F87" s="152"/>
      <c r="G87" s="152">
        <v>41</v>
      </c>
      <c r="H87" s="153"/>
      <c r="I87" s="154"/>
      <c r="J87" s="153"/>
      <c r="K87" s="154"/>
      <c r="L87" s="153">
        <v>26955.85</v>
      </c>
    </row>
    <row r="88" spans="1:12" ht="15" customHeight="1" x14ac:dyDescent="0.25">
      <c r="C88" s="408" t="s">
        <v>299</v>
      </c>
      <c r="D88" s="408"/>
      <c r="E88" s="408"/>
      <c r="F88" s="408"/>
      <c r="G88" s="408"/>
      <c r="H88" s="408"/>
      <c r="I88" s="409">
        <v>101618.86</v>
      </c>
      <c r="J88" s="409"/>
      <c r="K88" s="409">
        <v>152428.29</v>
      </c>
      <c r="L88" s="409"/>
    </row>
    <row r="89" spans="1:12" ht="85.5" customHeight="1" x14ac:dyDescent="0.25">
      <c r="A89" s="141" t="s">
        <v>318</v>
      </c>
      <c r="B89" s="143" t="s">
        <v>319</v>
      </c>
      <c r="C89" s="143" t="s">
        <v>320</v>
      </c>
      <c r="D89" s="144" t="s">
        <v>283</v>
      </c>
      <c r="E89" s="145">
        <v>1.5</v>
      </c>
      <c r="F89" s="145"/>
      <c r="G89" s="145">
        <v>1.5</v>
      </c>
      <c r="H89" s="147"/>
      <c r="I89" s="146"/>
      <c r="J89" s="147"/>
      <c r="K89" s="146"/>
      <c r="L89" s="147"/>
    </row>
    <row r="90" spans="1:12" x14ac:dyDescent="0.25">
      <c r="C90" s="120" t="s">
        <v>284</v>
      </c>
    </row>
    <row r="91" spans="1:12" ht="15" customHeight="1" x14ac:dyDescent="0.25">
      <c r="A91" s="142"/>
      <c r="B91" s="145">
        <v>1</v>
      </c>
      <c r="C91" s="142" t="s">
        <v>285</v>
      </c>
      <c r="D91" s="144" t="s">
        <v>263</v>
      </c>
      <c r="E91" s="148"/>
      <c r="F91" s="145"/>
      <c r="G91" s="148">
        <v>0</v>
      </c>
      <c r="H91" s="145"/>
      <c r="I91" s="145"/>
      <c r="J91" s="145"/>
      <c r="K91" s="145"/>
      <c r="L91" s="149">
        <v>0</v>
      </c>
    </row>
    <row r="92" spans="1:12" ht="15" customHeight="1" x14ac:dyDescent="0.25">
      <c r="A92" s="142"/>
      <c r="B92" s="145">
        <v>2</v>
      </c>
      <c r="C92" s="142" t="s">
        <v>177</v>
      </c>
      <c r="D92" s="144"/>
      <c r="E92" s="148"/>
      <c r="F92" s="145"/>
      <c r="G92" s="148"/>
      <c r="H92" s="145"/>
      <c r="I92" s="145"/>
      <c r="J92" s="145"/>
      <c r="K92" s="145"/>
      <c r="L92" s="149">
        <v>18775.04</v>
      </c>
    </row>
    <row r="93" spans="1:12" ht="15" customHeight="1" x14ac:dyDescent="0.25">
      <c r="A93" s="142"/>
      <c r="B93" s="145"/>
      <c r="C93" s="142" t="s">
        <v>305</v>
      </c>
      <c r="D93" s="144" t="s">
        <v>263</v>
      </c>
      <c r="E93" s="148"/>
      <c r="F93" s="145"/>
      <c r="G93" s="148">
        <v>8.1449999999999996</v>
      </c>
      <c r="H93" s="145"/>
      <c r="I93" s="145"/>
      <c r="J93" s="145"/>
      <c r="K93" s="145"/>
      <c r="L93" s="149">
        <v>4756.03</v>
      </c>
    </row>
    <row r="94" spans="1:12" ht="28.5" customHeight="1" x14ac:dyDescent="0.25">
      <c r="A94" s="143"/>
      <c r="B94" s="143" t="s">
        <v>321</v>
      </c>
      <c r="C94" s="143" t="s">
        <v>322</v>
      </c>
      <c r="D94" s="144" t="s">
        <v>308</v>
      </c>
      <c r="E94" s="145">
        <v>5.43</v>
      </c>
      <c r="F94" s="145"/>
      <c r="G94" s="145">
        <v>8.1449999999999996</v>
      </c>
      <c r="H94" s="147">
        <v>1905.04</v>
      </c>
      <c r="I94" s="146">
        <v>1.21</v>
      </c>
      <c r="J94" s="147">
        <v>2305.1</v>
      </c>
      <c r="K94" s="146"/>
      <c r="L94" s="147">
        <v>18775.04</v>
      </c>
    </row>
    <row r="95" spans="1:12" ht="28.5" customHeight="1" x14ac:dyDescent="0.25">
      <c r="A95" s="143"/>
      <c r="B95" s="143" t="s">
        <v>309</v>
      </c>
      <c r="C95" s="150" t="s">
        <v>310</v>
      </c>
      <c r="D95" s="151" t="s">
        <v>263</v>
      </c>
      <c r="E95" s="152">
        <v>5.43</v>
      </c>
      <c r="F95" s="152"/>
      <c r="G95" s="152">
        <v>8.1449999999999996</v>
      </c>
      <c r="H95" s="153"/>
      <c r="I95" s="154"/>
      <c r="J95" s="153">
        <v>583.91999999999996</v>
      </c>
      <c r="K95" s="154"/>
      <c r="L95" s="153">
        <v>4756.03</v>
      </c>
    </row>
    <row r="96" spans="1:12" ht="15" customHeight="1" x14ac:dyDescent="0.25">
      <c r="A96" s="143"/>
      <c r="B96" s="143"/>
      <c r="C96" s="155" t="s">
        <v>292</v>
      </c>
      <c r="D96" s="144"/>
      <c r="E96" s="145"/>
      <c r="F96" s="145"/>
      <c r="G96" s="145"/>
      <c r="H96" s="147"/>
      <c r="I96" s="146"/>
      <c r="J96" s="147"/>
      <c r="K96" s="146"/>
      <c r="L96" s="147">
        <v>23531.07</v>
      </c>
    </row>
    <row r="97" spans="1:12" ht="14.25" customHeight="1" x14ac:dyDescent="0.25">
      <c r="A97" s="143"/>
      <c r="B97" s="143"/>
      <c r="C97" s="143" t="s">
        <v>293</v>
      </c>
      <c r="D97" s="144"/>
      <c r="E97" s="145"/>
      <c r="F97" s="145"/>
      <c r="G97" s="145"/>
      <c r="H97" s="147"/>
      <c r="I97" s="146"/>
      <c r="J97" s="147"/>
      <c r="K97" s="146"/>
      <c r="L97" s="147">
        <v>4756.03</v>
      </c>
    </row>
    <row r="98" spans="1:12" ht="57" customHeight="1" x14ac:dyDescent="0.25">
      <c r="A98" s="143"/>
      <c r="B98" s="143" t="s">
        <v>294</v>
      </c>
      <c r="C98" s="143" t="s">
        <v>295</v>
      </c>
      <c r="D98" s="144" t="s">
        <v>296</v>
      </c>
      <c r="E98" s="145">
        <v>89</v>
      </c>
      <c r="F98" s="145"/>
      <c r="G98" s="145">
        <v>89</v>
      </c>
      <c r="H98" s="147"/>
      <c r="I98" s="146"/>
      <c r="J98" s="147"/>
      <c r="K98" s="146"/>
      <c r="L98" s="147">
        <v>4232.87</v>
      </c>
    </row>
    <row r="99" spans="1:12" ht="57" customHeight="1" x14ac:dyDescent="0.25">
      <c r="A99" s="150"/>
      <c r="B99" s="150" t="s">
        <v>297</v>
      </c>
      <c r="C99" s="150" t="s">
        <v>298</v>
      </c>
      <c r="D99" s="151" t="s">
        <v>296</v>
      </c>
      <c r="E99" s="152">
        <v>41</v>
      </c>
      <c r="F99" s="152"/>
      <c r="G99" s="152">
        <v>41</v>
      </c>
      <c r="H99" s="153"/>
      <c r="I99" s="154"/>
      <c r="J99" s="153"/>
      <c r="K99" s="154"/>
      <c r="L99" s="153">
        <v>1949.97</v>
      </c>
    </row>
    <row r="100" spans="1:12" ht="15" customHeight="1" x14ac:dyDescent="0.25">
      <c r="C100" s="408" t="s">
        <v>299</v>
      </c>
      <c r="D100" s="408"/>
      <c r="E100" s="408"/>
      <c r="F100" s="408"/>
      <c r="G100" s="408"/>
      <c r="H100" s="408"/>
      <c r="I100" s="409">
        <v>19809.273333333</v>
      </c>
      <c r="J100" s="409"/>
      <c r="K100" s="409">
        <v>29713.91</v>
      </c>
      <c r="L100" s="409"/>
    </row>
    <row r="101" spans="1:12" ht="42.75" customHeight="1" x14ac:dyDescent="0.25">
      <c r="A101" s="141" t="s">
        <v>323</v>
      </c>
      <c r="B101" s="143" t="s">
        <v>324</v>
      </c>
      <c r="C101" s="143" t="s">
        <v>325</v>
      </c>
      <c r="D101" s="144" t="s">
        <v>283</v>
      </c>
      <c r="E101" s="145">
        <v>1.5</v>
      </c>
      <c r="F101" s="145"/>
      <c r="G101" s="145">
        <v>1.5</v>
      </c>
      <c r="H101" s="147"/>
      <c r="I101" s="146"/>
      <c r="J101" s="147"/>
      <c r="K101" s="146"/>
      <c r="L101" s="147"/>
    </row>
    <row r="102" spans="1:12" x14ac:dyDescent="0.25">
      <c r="C102" s="120" t="s">
        <v>284</v>
      </c>
    </row>
    <row r="103" spans="1:12" ht="15" customHeight="1" x14ac:dyDescent="0.25">
      <c r="A103" s="142"/>
      <c r="B103" s="145">
        <v>1</v>
      </c>
      <c r="C103" s="142" t="s">
        <v>285</v>
      </c>
      <c r="D103" s="144" t="s">
        <v>263</v>
      </c>
      <c r="E103" s="148"/>
      <c r="F103" s="145"/>
      <c r="G103" s="148">
        <v>0</v>
      </c>
      <c r="H103" s="145"/>
      <c r="I103" s="145"/>
      <c r="J103" s="145"/>
      <c r="K103" s="145"/>
      <c r="L103" s="149">
        <v>0</v>
      </c>
    </row>
    <row r="104" spans="1:12" ht="15" customHeight="1" x14ac:dyDescent="0.25">
      <c r="A104" s="142"/>
      <c r="B104" s="145">
        <v>2</v>
      </c>
      <c r="C104" s="142" t="s">
        <v>177</v>
      </c>
      <c r="D104" s="144"/>
      <c r="E104" s="148"/>
      <c r="F104" s="145"/>
      <c r="G104" s="148"/>
      <c r="H104" s="145"/>
      <c r="I104" s="145"/>
      <c r="J104" s="145"/>
      <c r="K104" s="145"/>
      <c r="L104" s="149">
        <v>977.79</v>
      </c>
    </row>
    <row r="105" spans="1:12" ht="15" customHeight="1" x14ac:dyDescent="0.25">
      <c r="A105" s="142"/>
      <c r="B105" s="145"/>
      <c r="C105" s="142" t="s">
        <v>305</v>
      </c>
      <c r="D105" s="144" t="s">
        <v>263</v>
      </c>
      <c r="E105" s="148"/>
      <c r="F105" s="145"/>
      <c r="G105" s="148">
        <v>0.84</v>
      </c>
      <c r="H105" s="145"/>
      <c r="I105" s="145"/>
      <c r="J105" s="145"/>
      <c r="K105" s="145"/>
      <c r="L105" s="149">
        <v>490.49</v>
      </c>
    </row>
    <row r="106" spans="1:12" ht="28.5" customHeight="1" x14ac:dyDescent="0.25">
      <c r="A106" s="143"/>
      <c r="B106" s="143" t="s">
        <v>326</v>
      </c>
      <c r="C106" s="143" t="s">
        <v>327</v>
      </c>
      <c r="D106" s="144" t="s">
        <v>308</v>
      </c>
      <c r="E106" s="145">
        <v>0.56000000000000005</v>
      </c>
      <c r="F106" s="145"/>
      <c r="G106" s="145">
        <v>0.84</v>
      </c>
      <c r="H106" s="147">
        <v>962.02</v>
      </c>
      <c r="I106" s="146">
        <v>1.21</v>
      </c>
      <c r="J106" s="147">
        <v>1164.04</v>
      </c>
      <c r="K106" s="146"/>
      <c r="L106" s="147">
        <v>977.79</v>
      </c>
    </row>
    <row r="107" spans="1:12" ht="28.5" customHeight="1" x14ac:dyDescent="0.25">
      <c r="A107" s="143"/>
      <c r="B107" s="143" t="s">
        <v>309</v>
      </c>
      <c r="C107" s="150" t="s">
        <v>310</v>
      </c>
      <c r="D107" s="151" t="s">
        <v>263</v>
      </c>
      <c r="E107" s="152">
        <v>0.56000000000000005</v>
      </c>
      <c r="F107" s="152"/>
      <c r="G107" s="152">
        <v>0.84</v>
      </c>
      <c r="H107" s="153"/>
      <c r="I107" s="154"/>
      <c r="J107" s="153">
        <v>583.91999999999996</v>
      </c>
      <c r="K107" s="154"/>
      <c r="L107" s="153">
        <v>490.49</v>
      </c>
    </row>
    <row r="108" spans="1:12" ht="15" customHeight="1" x14ac:dyDescent="0.25">
      <c r="A108" s="143"/>
      <c r="B108" s="143"/>
      <c r="C108" s="155" t="s">
        <v>292</v>
      </c>
      <c r="D108" s="144"/>
      <c r="E108" s="145"/>
      <c r="F108" s="145"/>
      <c r="G108" s="145"/>
      <c r="H108" s="147"/>
      <c r="I108" s="146"/>
      <c r="J108" s="147"/>
      <c r="K108" s="146"/>
      <c r="L108" s="147">
        <v>1468.28</v>
      </c>
    </row>
    <row r="109" spans="1:12" ht="14.25" customHeight="1" x14ac:dyDescent="0.25">
      <c r="A109" s="143"/>
      <c r="B109" s="143"/>
      <c r="C109" s="143" t="s">
        <v>293</v>
      </c>
      <c r="D109" s="144"/>
      <c r="E109" s="145"/>
      <c r="F109" s="145"/>
      <c r="G109" s="145"/>
      <c r="H109" s="147"/>
      <c r="I109" s="146"/>
      <c r="J109" s="147"/>
      <c r="K109" s="146"/>
      <c r="L109" s="147">
        <v>490.49</v>
      </c>
    </row>
    <row r="110" spans="1:12" ht="57" customHeight="1" x14ac:dyDescent="0.25">
      <c r="A110" s="143"/>
      <c r="B110" s="143" t="s">
        <v>294</v>
      </c>
      <c r="C110" s="143" t="s">
        <v>295</v>
      </c>
      <c r="D110" s="144" t="s">
        <v>296</v>
      </c>
      <c r="E110" s="145">
        <v>89</v>
      </c>
      <c r="F110" s="145"/>
      <c r="G110" s="145">
        <v>89</v>
      </c>
      <c r="H110" s="147"/>
      <c r="I110" s="146"/>
      <c r="J110" s="147"/>
      <c r="K110" s="146"/>
      <c r="L110" s="147">
        <v>436.54</v>
      </c>
    </row>
    <row r="111" spans="1:12" ht="57" customHeight="1" x14ac:dyDescent="0.25">
      <c r="A111" s="150"/>
      <c r="B111" s="150" t="s">
        <v>297</v>
      </c>
      <c r="C111" s="150" t="s">
        <v>298</v>
      </c>
      <c r="D111" s="151" t="s">
        <v>296</v>
      </c>
      <c r="E111" s="152">
        <v>41</v>
      </c>
      <c r="F111" s="152"/>
      <c r="G111" s="152">
        <v>41</v>
      </c>
      <c r="H111" s="153"/>
      <c r="I111" s="154"/>
      <c r="J111" s="153"/>
      <c r="K111" s="154"/>
      <c r="L111" s="153">
        <v>201.1</v>
      </c>
    </row>
    <row r="112" spans="1:12" ht="15" customHeight="1" x14ac:dyDescent="0.25">
      <c r="C112" s="408" t="s">
        <v>299</v>
      </c>
      <c r="D112" s="408"/>
      <c r="E112" s="408"/>
      <c r="F112" s="408"/>
      <c r="G112" s="408"/>
      <c r="H112" s="408"/>
      <c r="I112" s="409">
        <v>1403.9466666666999</v>
      </c>
      <c r="J112" s="409"/>
      <c r="K112" s="409">
        <v>2105.92</v>
      </c>
      <c r="L112" s="409"/>
    </row>
    <row r="113" spans="1:12" ht="28.5" customHeight="1" x14ac:dyDescent="0.25">
      <c r="A113" s="141" t="s">
        <v>328</v>
      </c>
      <c r="B113" s="143" t="s">
        <v>329</v>
      </c>
      <c r="C113" s="143" t="s">
        <v>330</v>
      </c>
      <c r="D113" s="144" t="s">
        <v>283</v>
      </c>
      <c r="E113" s="145">
        <v>1</v>
      </c>
      <c r="F113" s="145"/>
      <c r="G113" s="145">
        <v>1</v>
      </c>
      <c r="H113" s="147"/>
      <c r="I113" s="146"/>
      <c r="J113" s="147"/>
      <c r="K113" s="146"/>
      <c r="L113" s="147"/>
    </row>
    <row r="114" spans="1:12" x14ac:dyDescent="0.25">
      <c r="C114" s="120" t="s">
        <v>331</v>
      </c>
    </row>
    <row r="115" spans="1:12" ht="15" customHeight="1" x14ac:dyDescent="0.25">
      <c r="A115" s="142"/>
      <c r="B115" s="145">
        <v>1</v>
      </c>
      <c r="C115" s="142" t="s">
        <v>285</v>
      </c>
      <c r="D115" s="144" t="s">
        <v>263</v>
      </c>
      <c r="E115" s="148"/>
      <c r="F115" s="145"/>
      <c r="G115" s="148">
        <v>91</v>
      </c>
      <c r="H115" s="145"/>
      <c r="I115" s="145"/>
      <c r="J115" s="145"/>
      <c r="K115" s="145"/>
      <c r="L115" s="149">
        <v>37610.300000000003</v>
      </c>
    </row>
    <row r="116" spans="1:12" ht="28.5" customHeight="1" x14ac:dyDescent="0.25">
      <c r="A116" s="143"/>
      <c r="B116" s="143" t="s">
        <v>303</v>
      </c>
      <c r="C116" s="150" t="s">
        <v>304</v>
      </c>
      <c r="D116" s="151" t="s">
        <v>263</v>
      </c>
      <c r="E116" s="152">
        <v>91</v>
      </c>
      <c r="F116" s="152"/>
      <c r="G116" s="152">
        <v>91</v>
      </c>
      <c r="H116" s="153"/>
      <c r="I116" s="154"/>
      <c r="J116" s="153">
        <v>413.3</v>
      </c>
      <c r="K116" s="154"/>
      <c r="L116" s="153">
        <v>37610.300000000003</v>
      </c>
    </row>
    <row r="117" spans="1:12" ht="15" customHeight="1" x14ac:dyDescent="0.25">
      <c r="A117" s="143"/>
      <c r="B117" s="143"/>
      <c r="C117" s="155" t="s">
        <v>292</v>
      </c>
      <c r="D117" s="144"/>
      <c r="E117" s="145"/>
      <c r="F117" s="145"/>
      <c r="G117" s="145"/>
      <c r="H117" s="147"/>
      <c r="I117" s="146"/>
      <c r="J117" s="147"/>
      <c r="K117" s="146"/>
      <c r="L117" s="147">
        <v>37610.300000000003</v>
      </c>
    </row>
    <row r="118" spans="1:12" ht="14.25" customHeight="1" x14ac:dyDescent="0.25">
      <c r="A118" s="143"/>
      <c r="B118" s="143"/>
      <c r="C118" s="143" t="s">
        <v>293</v>
      </c>
      <c r="D118" s="144"/>
      <c r="E118" s="145"/>
      <c r="F118" s="145"/>
      <c r="G118" s="145"/>
      <c r="H118" s="147"/>
      <c r="I118" s="146"/>
      <c r="J118" s="147"/>
      <c r="K118" s="146"/>
      <c r="L118" s="147">
        <v>37610.300000000003</v>
      </c>
    </row>
    <row r="119" spans="1:12" ht="57" customHeight="1" x14ac:dyDescent="0.25">
      <c r="A119" s="143"/>
      <c r="B119" s="143" t="s">
        <v>294</v>
      </c>
      <c r="C119" s="143" t="s">
        <v>295</v>
      </c>
      <c r="D119" s="144" t="s">
        <v>296</v>
      </c>
      <c r="E119" s="145">
        <v>89</v>
      </c>
      <c r="F119" s="145"/>
      <c r="G119" s="145">
        <v>89</v>
      </c>
      <c r="H119" s="147"/>
      <c r="I119" s="146"/>
      <c r="J119" s="147"/>
      <c r="K119" s="146"/>
      <c r="L119" s="147">
        <v>33473.17</v>
      </c>
    </row>
    <row r="120" spans="1:12" ht="57" customHeight="1" x14ac:dyDescent="0.25">
      <c r="A120" s="150"/>
      <c r="B120" s="150" t="s">
        <v>297</v>
      </c>
      <c r="C120" s="150" t="s">
        <v>298</v>
      </c>
      <c r="D120" s="151" t="s">
        <v>296</v>
      </c>
      <c r="E120" s="152">
        <v>41</v>
      </c>
      <c r="F120" s="152"/>
      <c r="G120" s="152">
        <v>41</v>
      </c>
      <c r="H120" s="153"/>
      <c r="I120" s="154"/>
      <c r="J120" s="153"/>
      <c r="K120" s="154"/>
      <c r="L120" s="153">
        <v>15420.22</v>
      </c>
    </row>
    <row r="121" spans="1:12" ht="15" customHeight="1" x14ac:dyDescent="0.25">
      <c r="C121" s="408" t="s">
        <v>299</v>
      </c>
      <c r="D121" s="408"/>
      <c r="E121" s="408"/>
      <c r="F121" s="408"/>
      <c r="G121" s="408"/>
      <c r="H121" s="408"/>
      <c r="I121" s="409">
        <v>86503.69</v>
      </c>
      <c r="J121" s="409"/>
      <c r="K121" s="409">
        <v>86503.69</v>
      </c>
      <c r="L121" s="409"/>
    </row>
    <row r="122" spans="1:12" ht="42.75" customHeight="1" x14ac:dyDescent="0.25">
      <c r="A122" s="141" t="s">
        <v>332</v>
      </c>
      <c r="B122" s="143" t="s">
        <v>333</v>
      </c>
      <c r="C122" s="143" t="s">
        <v>334</v>
      </c>
      <c r="D122" s="144" t="s">
        <v>283</v>
      </c>
      <c r="E122" s="145">
        <v>1.5</v>
      </c>
      <c r="F122" s="145"/>
      <c r="G122" s="145">
        <v>1.5</v>
      </c>
      <c r="H122" s="147"/>
      <c r="I122" s="146"/>
      <c r="J122" s="147"/>
      <c r="K122" s="146"/>
      <c r="L122" s="147"/>
    </row>
    <row r="123" spans="1:12" x14ac:dyDescent="0.25">
      <c r="C123" s="120" t="s">
        <v>284</v>
      </c>
    </row>
    <row r="124" spans="1:12" ht="15" customHeight="1" x14ac:dyDescent="0.25">
      <c r="A124" s="142"/>
      <c r="B124" s="145">
        <v>1</v>
      </c>
      <c r="C124" s="142" t="s">
        <v>285</v>
      </c>
      <c r="D124" s="144" t="s">
        <v>263</v>
      </c>
      <c r="E124" s="148"/>
      <c r="F124" s="145"/>
      <c r="G124" s="148">
        <v>0</v>
      </c>
      <c r="H124" s="145"/>
      <c r="I124" s="145"/>
      <c r="J124" s="145"/>
      <c r="K124" s="145"/>
      <c r="L124" s="149">
        <v>0</v>
      </c>
    </row>
    <row r="125" spans="1:12" ht="15" customHeight="1" x14ac:dyDescent="0.25">
      <c r="A125" s="142"/>
      <c r="B125" s="145">
        <v>2</v>
      </c>
      <c r="C125" s="142" t="s">
        <v>177</v>
      </c>
      <c r="D125" s="144"/>
      <c r="E125" s="148"/>
      <c r="F125" s="145"/>
      <c r="G125" s="148"/>
      <c r="H125" s="145"/>
      <c r="I125" s="145"/>
      <c r="J125" s="145"/>
      <c r="K125" s="145"/>
      <c r="L125" s="149">
        <v>5280.33</v>
      </c>
    </row>
    <row r="126" spans="1:12" ht="15" customHeight="1" x14ac:dyDescent="0.25">
      <c r="A126" s="142"/>
      <c r="B126" s="145"/>
      <c r="C126" s="142" t="s">
        <v>305</v>
      </c>
      <c r="D126" s="144" t="s">
        <v>263</v>
      </c>
      <c r="E126" s="148"/>
      <c r="F126" s="145"/>
      <c r="G126" s="148">
        <v>2.13</v>
      </c>
      <c r="H126" s="145"/>
      <c r="I126" s="145"/>
      <c r="J126" s="145"/>
      <c r="K126" s="145"/>
      <c r="L126" s="149">
        <v>1453.75</v>
      </c>
    </row>
    <row r="127" spans="1:12" ht="28.5" customHeight="1" x14ac:dyDescent="0.25">
      <c r="A127" s="143"/>
      <c r="B127" s="143" t="s">
        <v>335</v>
      </c>
      <c r="C127" s="143" t="s">
        <v>336</v>
      </c>
      <c r="D127" s="144" t="s">
        <v>308</v>
      </c>
      <c r="E127" s="145">
        <v>1.42</v>
      </c>
      <c r="F127" s="145"/>
      <c r="G127" s="145">
        <v>2.13</v>
      </c>
      <c r="H127" s="147">
        <v>1796.4</v>
      </c>
      <c r="I127" s="146">
        <v>1.38</v>
      </c>
      <c r="J127" s="147">
        <v>2479.0300000000002</v>
      </c>
      <c r="K127" s="146"/>
      <c r="L127" s="147">
        <v>5280.33</v>
      </c>
    </row>
    <row r="128" spans="1:12" ht="28.5" customHeight="1" x14ac:dyDescent="0.25">
      <c r="A128" s="143"/>
      <c r="B128" s="143" t="s">
        <v>337</v>
      </c>
      <c r="C128" s="150" t="s">
        <v>338</v>
      </c>
      <c r="D128" s="151" t="s">
        <v>263</v>
      </c>
      <c r="E128" s="152">
        <v>1.42</v>
      </c>
      <c r="F128" s="152"/>
      <c r="G128" s="152">
        <v>2.13</v>
      </c>
      <c r="H128" s="153"/>
      <c r="I128" s="154"/>
      <c r="J128" s="153">
        <v>682.51</v>
      </c>
      <c r="K128" s="154"/>
      <c r="L128" s="153">
        <v>1453.75</v>
      </c>
    </row>
    <row r="129" spans="1:12" ht="15" customHeight="1" x14ac:dyDescent="0.25">
      <c r="A129" s="143"/>
      <c r="B129" s="143"/>
      <c r="C129" s="155" t="s">
        <v>292</v>
      </c>
      <c r="D129" s="144"/>
      <c r="E129" s="145"/>
      <c r="F129" s="145"/>
      <c r="G129" s="145"/>
      <c r="H129" s="147"/>
      <c r="I129" s="146"/>
      <c r="J129" s="147"/>
      <c r="K129" s="146"/>
      <c r="L129" s="147">
        <v>6734.08</v>
      </c>
    </row>
    <row r="130" spans="1:12" ht="14.25" customHeight="1" x14ac:dyDescent="0.25">
      <c r="A130" s="143"/>
      <c r="B130" s="143"/>
      <c r="C130" s="143" t="s">
        <v>293</v>
      </c>
      <c r="D130" s="144"/>
      <c r="E130" s="145"/>
      <c r="F130" s="145"/>
      <c r="G130" s="145"/>
      <c r="H130" s="147"/>
      <c r="I130" s="146"/>
      <c r="J130" s="147"/>
      <c r="K130" s="146"/>
      <c r="L130" s="147">
        <v>1453.75</v>
      </c>
    </row>
    <row r="131" spans="1:12" ht="57" customHeight="1" x14ac:dyDescent="0.25">
      <c r="A131" s="143"/>
      <c r="B131" s="143" t="s">
        <v>294</v>
      </c>
      <c r="C131" s="143" t="s">
        <v>295</v>
      </c>
      <c r="D131" s="144" t="s">
        <v>296</v>
      </c>
      <c r="E131" s="145">
        <v>89</v>
      </c>
      <c r="F131" s="145"/>
      <c r="G131" s="145">
        <v>89</v>
      </c>
      <c r="H131" s="147"/>
      <c r="I131" s="146"/>
      <c r="J131" s="147"/>
      <c r="K131" s="146"/>
      <c r="L131" s="147">
        <v>1293.8399999999999</v>
      </c>
    </row>
    <row r="132" spans="1:12" ht="57" customHeight="1" x14ac:dyDescent="0.25">
      <c r="A132" s="150"/>
      <c r="B132" s="150" t="s">
        <v>297</v>
      </c>
      <c r="C132" s="150" t="s">
        <v>298</v>
      </c>
      <c r="D132" s="151" t="s">
        <v>296</v>
      </c>
      <c r="E132" s="152">
        <v>41</v>
      </c>
      <c r="F132" s="152"/>
      <c r="G132" s="152">
        <v>41</v>
      </c>
      <c r="H132" s="153"/>
      <c r="I132" s="154"/>
      <c r="J132" s="153"/>
      <c r="K132" s="154"/>
      <c r="L132" s="153">
        <v>596.04</v>
      </c>
    </row>
    <row r="133" spans="1:12" ht="15" customHeight="1" x14ac:dyDescent="0.25">
      <c r="C133" s="408" t="s">
        <v>299</v>
      </c>
      <c r="D133" s="408"/>
      <c r="E133" s="408"/>
      <c r="F133" s="408"/>
      <c r="G133" s="408"/>
      <c r="H133" s="408"/>
      <c r="I133" s="409">
        <v>5749.3066666667</v>
      </c>
      <c r="J133" s="409"/>
      <c r="K133" s="409">
        <v>8623.9599999999991</v>
      </c>
      <c r="L133" s="409"/>
    </row>
    <row r="134" spans="1:12" ht="57" customHeight="1" x14ac:dyDescent="0.25">
      <c r="A134" s="141" t="s">
        <v>339</v>
      </c>
      <c r="B134" s="143" t="s">
        <v>340</v>
      </c>
      <c r="C134" s="143" t="s">
        <v>341</v>
      </c>
      <c r="D134" s="144" t="s">
        <v>283</v>
      </c>
      <c r="E134" s="145">
        <v>1.5</v>
      </c>
      <c r="F134" s="145"/>
      <c r="G134" s="145">
        <v>1.5</v>
      </c>
      <c r="H134" s="147"/>
      <c r="I134" s="146"/>
      <c r="J134" s="147"/>
      <c r="K134" s="146"/>
      <c r="L134" s="147"/>
    </row>
    <row r="135" spans="1:12" x14ac:dyDescent="0.25">
      <c r="C135" s="120" t="s">
        <v>284</v>
      </c>
    </row>
    <row r="136" spans="1:12" ht="15" customHeight="1" x14ac:dyDescent="0.25">
      <c r="A136" s="142"/>
      <c r="B136" s="145">
        <v>1</v>
      </c>
      <c r="C136" s="142" t="s">
        <v>285</v>
      </c>
      <c r="D136" s="144" t="s">
        <v>263</v>
      </c>
      <c r="E136" s="148"/>
      <c r="F136" s="145"/>
      <c r="G136" s="148">
        <v>0</v>
      </c>
      <c r="H136" s="145"/>
      <c r="I136" s="145"/>
      <c r="J136" s="145"/>
      <c r="K136" s="145"/>
      <c r="L136" s="149">
        <v>0</v>
      </c>
    </row>
    <row r="137" spans="1:12" ht="15" customHeight="1" x14ac:dyDescent="0.25">
      <c r="A137" s="142"/>
      <c r="B137" s="145">
        <v>2</v>
      </c>
      <c r="C137" s="142" t="s">
        <v>177</v>
      </c>
      <c r="D137" s="144"/>
      <c r="E137" s="148"/>
      <c r="F137" s="145"/>
      <c r="G137" s="148"/>
      <c r="H137" s="145"/>
      <c r="I137" s="145"/>
      <c r="J137" s="145"/>
      <c r="K137" s="145"/>
      <c r="L137" s="149">
        <v>2444.48</v>
      </c>
    </row>
    <row r="138" spans="1:12" ht="15" customHeight="1" x14ac:dyDescent="0.25">
      <c r="A138" s="142"/>
      <c r="B138" s="145"/>
      <c r="C138" s="142" t="s">
        <v>305</v>
      </c>
      <c r="D138" s="144" t="s">
        <v>263</v>
      </c>
      <c r="E138" s="148"/>
      <c r="F138" s="145"/>
      <c r="G138" s="148">
        <v>2.1</v>
      </c>
      <c r="H138" s="145"/>
      <c r="I138" s="145"/>
      <c r="J138" s="145"/>
      <c r="K138" s="145"/>
      <c r="L138" s="149">
        <v>1226.23</v>
      </c>
    </row>
    <row r="139" spans="1:12" ht="28.5" customHeight="1" x14ac:dyDescent="0.25">
      <c r="A139" s="143"/>
      <c r="B139" s="143" t="s">
        <v>326</v>
      </c>
      <c r="C139" s="143" t="s">
        <v>327</v>
      </c>
      <c r="D139" s="144" t="s">
        <v>308</v>
      </c>
      <c r="E139" s="145">
        <v>1.4</v>
      </c>
      <c r="F139" s="145"/>
      <c r="G139" s="145">
        <v>2.1</v>
      </c>
      <c r="H139" s="147">
        <v>962.02</v>
      </c>
      <c r="I139" s="146">
        <v>1.21</v>
      </c>
      <c r="J139" s="147">
        <v>1164.04</v>
      </c>
      <c r="K139" s="146"/>
      <c r="L139" s="147">
        <v>2444.48</v>
      </c>
    </row>
    <row r="140" spans="1:12" ht="28.5" customHeight="1" x14ac:dyDescent="0.25">
      <c r="A140" s="143"/>
      <c r="B140" s="143" t="s">
        <v>309</v>
      </c>
      <c r="C140" s="150" t="s">
        <v>310</v>
      </c>
      <c r="D140" s="151" t="s">
        <v>263</v>
      </c>
      <c r="E140" s="152">
        <v>1.4</v>
      </c>
      <c r="F140" s="152"/>
      <c r="G140" s="152">
        <v>2.1</v>
      </c>
      <c r="H140" s="153"/>
      <c r="I140" s="154"/>
      <c r="J140" s="153">
        <v>583.91999999999996</v>
      </c>
      <c r="K140" s="154"/>
      <c r="L140" s="153">
        <v>1226.23</v>
      </c>
    </row>
    <row r="141" spans="1:12" ht="15" customHeight="1" x14ac:dyDescent="0.25">
      <c r="A141" s="143"/>
      <c r="B141" s="143"/>
      <c r="C141" s="155" t="s">
        <v>292</v>
      </c>
      <c r="D141" s="144"/>
      <c r="E141" s="145"/>
      <c r="F141" s="145"/>
      <c r="G141" s="145"/>
      <c r="H141" s="147"/>
      <c r="I141" s="146"/>
      <c r="J141" s="147"/>
      <c r="K141" s="146"/>
      <c r="L141" s="147">
        <v>3670.71</v>
      </c>
    </row>
    <row r="142" spans="1:12" ht="14.25" customHeight="1" x14ac:dyDescent="0.25">
      <c r="A142" s="143"/>
      <c r="B142" s="143"/>
      <c r="C142" s="143" t="s">
        <v>293</v>
      </c>
      <c r="D142" s="144"/>
      <c r="E142" s="145"/>
      <c r="F142" s="145"/>
      <c r="G142" s="145"/>
      <c r="H142" s="147"/>
      <c r="I142" s="146"/>
      <c r="J142" s="147"/>
      <c r="K142" s="146"/>
      <c r="L142" s="147">
        <v>1226.23</v>
      </c>
    </row>
    <row r="143" spans="1:12" ht="57" customHeight="1" x14ac:dyDescent="0.25">
      <c r="A143" s="143"/>
      <c r="B143" s="143" t="s">
        <v>294</v>
      </c>
      <c r="C143" s="143" t="s">
        <v>295</v>
      </c>
      <c r="D143" s="144" t="s">
        <v>296</v>
      </c>
      <c r="E143" s="145">
        <v>89</v>
      </c>
      <c r="F143" s="145"/>
      <c r="G143" s="145">
        <v>89</v>
      </c>
      <c r="H143" s="147"/>
      <c r="I143" s="146"/>
      <c r="J143" s="147"/>
      <c r="K143" s="146"/>
      <c r="L143" s="147">
        <v>1091.3399999999999</v>
      </c>
    </row>
    <row r="144" spans="1:12" ht="57" customHeight="1" x14ac:dyDescent="0.25">
      <c r="A144" s="150"/>
      <c r="B144" s="150" t="s">
        <v>297</v>
      </c>
      <c r="C144" s="150" t="s">
        <v>298</v>
      </c>
      <c r="D144" s="151" t="s">
        <v>296</v>
      </c>
      <c r="E144" s="152">
        <v>41</v>
      </c>
      <c r="F144" s="152"/>
      <c r="G144" s="152">
        <v>41</v>
      </c>
      <c r="H144" s="153"/>
      <c r="I144" s="154"/>
      <c r="J144" s="153"/>
      <c r="K144" s="154"/>
      <c r="L144" s="153">
        <v>502.75</v>
      </c>
    </row>
    <row r="145" spans="1:12" ht="15" customHeight="1" x14ac:dyDescent="0.25">
      <c r="C145" s="408" t="s">
        <v>299</v>
      </c>
      <c r="D145" s="408"/>
      <c r="E145" s="408"/>
      <c r="F145" s="408"/>
      <c r="G145" s="408"/>
      <c r="H145" s="408"/>
      <c r="I145" s="409">
        <v>3509.8666666667</v>
      </c>
      <c r="J145" s="409"/>
      <c r="K145" s="409">
        <v>5264.8</v>
      </c>
      <c r="L145" s="409"/>
    </row>
    <row r="146" spans="1:12" ht="42.75" customHeight="1" x14ac:dyDescent="0.25">
      <c r="A146" s="141" t="s">
        <v>342</v>
      </c>
      <c r="B146" s="143" t="s">
        <v>343</v>
      </c>
      <c r="C146" s="143" t="s">
        <v>344</v>
      </c>
      <c r="D146" s="144" t="s">
        <v>283</v>
      </c>
      <c r="E146" s="145">
        <v>1.5</v>
      </c>
      <c r="F146" s="145"/>
      <c r="G146" s="145">
        <v>1.5</v>
      </c>
      <c r="H146" s="147"/>
      <c r="I146" s="146"/>
      <c r="J146" s="147"/>
      <c r="K146" s="146"/>
      <c r="L146" s="147"/>
    </row>
    <row r="147" spans="1:12" x14ac:dyDescent="0.25">
      <c r="C147" s="120" t="s">
        <v>284</v>
      </c>
    </row>
    <row r="148" spans="1:12" ht="15" customHeight="1" x14ac:dyDescent="0.25">
      <c r="A148" s="142"/>
      <c r="B148" s="145">
        <v>1</v>
      </c>
      <c r="C148" s="142" t="s">
        <v>285</v>
      </c>
      <c r="D148" s="144" t="s">
        <v>263</v>
      </c>
      <c r="E148" s="148"/>
      <c r="F148" s="145"/>
      <c r="G148" s="148">
        <v>9.18</v>
      </c>
      <c r="H148" s="145"/>
      <c r="I148" s="145"/>
      <c r="J148" s="145"/>
      <c r="K148" s="145"/>
      <c r="L148" s="149">
        <v>3794.09</v>
      </c>
    </row>
    <row r="149" spans="1:12" ht="28.5" customHeight="1" x14ac:dyDescent="0.25">
      <c r="A149" s="143"/>
      <c r="B149" s="143" t="s">
        <v>303</v>
      </c>
      <c r="C149" s="143" t="s">
        <v>304</v>
      </c>
      <c r="D149" s="144" t="s">
        <v>263</v>
      </c>
      <c r="E149" s="145">
        <v>6.12</v>
      </c>
      <c r="F149" s="145"/>
      <c r="G149" s="145">
        <v>9.18</v>
      </c>
      <c r="H149" s="147"/>
      <c r="I149" s="146"/>
      <c r="J149" s="147">
        <v>413.3</v>
      </c>
      <c r="K149" s="146"/>
      <c r="L149" s="147">
        <v>3794.09</v>
      </c>
    </row>
    <row r="150" spans="1:12" ht="15" customHeight="1" x14ac:dyDescent="0.25">
      <c r="A150" s="142"/>
      <c r="B150" s="145">
        <v>2</v>
      </c>
      <c r="C150" s="142" t="s">
        <v>177</v>
      </c>
      <c r="D150" s="144"/>
      <c r="E150" s="148"/>
      <c r="F150" s="145"/>
      <c r="G150" s="148"/>
      <c r="H150" s="145"/>
      <c r="I150" s="145"/>
      <c r="J150" s="145"/>
      <c r="K150" s="145"/>
      <c r="L150" s="149">
        <v>4631.3100000000004</v>
      </c>
    </row>
    <row r="151" spans="1:12" ht="15" customHeight="1" x14ac:dyDescent="0.25">
      <c r="A151" s="142"/>
      <c r="B151" s="145"/>
      <c r="C151" s="142" t="s">
        <v>305</v>
      </c>
      <c r="D151" s="144" t="s">
        <v>263</v>
      </c>
      <c r="E151" s="148"/>
      <c r="F151" s="145"/>
      <c r="G151" s="148">
        <v>5.0999999999999996</v>
      </c>
      <c r="H151" s="145"/>
      <c r="I151" s="145"/>
      <c r="J151" s="145"/>
      <c r="K151" s="145"/>
      <c r="L151" s="149">
        <v>2977.99</v>
      </c>
    </row>
    <row r="152" spans="1:12" ht="28.5" customHeight="1" x14ac:dyDescent="0.25">
      <c r="A152" s="143"/>
      <c r="B152" s="143" t="s">
        <v>345</v>
      </c>
      <c r="C152" s="143" t="s">
        <v>346</v>
      </c>
      <c r="D152" s="144" t="s">
        <v>308</v>
      </c>
      <c r="E152" s="145">
        <v>3.4</v>
      </c>
      <c r="F152" s="145"/>
      <c r="G152" s="145">
        <v>5.0999999999999996</v>
      </c>
      <c r="H152" s="147"/>
      <c r="I152" s="146"/>
      <c r="J152" s="147">
        <v>16.66</v>
      </c>
      <c r="K152" s="146"/>
      <c r="L152" s="147">
        <v>84.97</v>
      </c>
    </row>
    <row r="153" spans="1:12" ht="28.5" customHeight="1" x14ac:dyDescent="0.25">
      <c r="A153" s="143"/>
      <c r="B153" s="143" t="s">
        <v>347</v>
      </c>
      <c r="C153" s="143" t="s">
        <v>348</v>
      </c>
      <c r="D153" s="144" t="s">
        <v>308</v>
      </c>
      <c r="E153" s="145">
        <v>3.4</v>
      </c>
      <c r="F153" s="145"/>
      <c r="G153" s="145">
        <v>5.0999999999999996</v>
      </c>
      <c r="H153" s="147">
        <v>724.75</v>
      </c>
      <c r="I153" s="146">
        <v>1.23</v>
      </c>
      <c r="J153" s="147">
        <v>891.44</v>
      </c>
      <c r="K153" s="146"/>
      <c r="L153" s="147">
        <v>4546.34</v>
      </c>
    </row>
    <row r="154" spans="1:12" ht="28.5" customHeight="1" x14ac:dyDescent="0.25">
      <c r="A154" s="143"/>
      <c r="B154" s="143" t="s">
        <v>309</v>
      </c>
      <c r="C154" s="150" t="s">
        <v>310</v>
      </c>
      <c r="D154" s="151" t="s">
        <v>263</v>
      </c>
      <c r="E154" s="152">
        <v>3.4</v>
      </c>
      <c r="F154" s="152"/>
      <c r="G154" s="152">
        <v>5.0999999999999996</v>
      </c>
      <c r="H154" s="153"/>
      <c r="I154" s="154"/>
      <c r="J154" s="153">
        <v>583.91999999999996</v>
      </c>
      <c r="K154" s="154"/>
      <c r="L154" s="153">
        <v>2977.99</v>
      </c>
    </row>
    <row r="155" spans="1:12" ht="15" customHeight="1" x14ac:dyDescent="0.25">
      <c r="A155" s="143"/>
      <c r="B155" s="143"/>
      <c r="C155" s="155" t="s">
        <v>292</v>
      </c>
      <c r="D155" s="144"/>
      <c r="E155" s="145"/>
      <c r="F155" s="145"/>
      <c r="G155" s="145"/>
      <c r="H155" s="147"/>
      <c r="I155" s="146"/>
      <c r="J155" s="147"/>
      <c r="K155" s="146"/>
      <c r="L155" s="147">
        <v>11403.39</v>
      </c>
    </row>
    <row r="156" spans="1:12" ht="14.25" customHeight="1" x14ac:dyDescent="0.25">
      <c r="A156" s="143"/>
      <c r="B156" s="143"/>
      <c r="C156" s="143" t="s">
        <v>293</v>
      </c>
      <c r="D156" s="144"/>
      <c r="E156" s="145"/>
      <c r="F156" s="145"/>
      <c r="G156" s="145"/>
      <c r="H156" s="147"/>
      <c r="I156" s="146"/>
      <c r="J156" s="147"/>
      <c r="K156" s="146"/>
      <c r="L156" s="147">
        <v>6772.08</v>
      </c>
    </row>
    <row r="157" spans="1:12" ht="57" customHeight="1" x14ac:dyDescent="0.25">
      <c r="A157" s="143"/>
      <c r="B157" s="143" t="s">
        <v>294</v>
      </c>
      <c r="C157" s="143" t="s">
        <v>295</v>
      </c>
      <c r="D157" s="144" t="s">
        <v>296</v>
      </c>
      <c r="E157" s="145">
        <v>89</v>
      </c>
      <c r="F157" s="145"/>
      <c r="G157" s="145">
        <v>89</v>
      </c>
      <c r="H157" s="147"/>
      <c r="I157" s="146"/>
      <c r="J157" s="147"/>
      <c r="K157" s="146"/>
      <c r="L157" s="147">
        <v>6027.15</v>
      </c>
    </row>
    <row r="158" spans="1:12" ht="57" customHeight="1" x14ac:dyDescent="0.25">
      <c r="A158" s="150"/>
      <c r="B158" s="150" t="s">
        <v>297</v>
      </c>
      <c r="C158" s="150" t="s">
        <v>298</v>
      </c>
      <c r="D158" s="151" t="s">
        <v>296</v>
      </c>
      <c r="E158" s="152">
        <v>41</v>
      </c>
      <c r="F158" s="152"/>
      <c r="G158" s="152">
        <v>41</v>
      </c>
      <c r="H158" s="153"/>
      <c r="I158" s="154"/>
      <c r="J158" s="153"/>
      <c r="K158" s="154"/>
      <c r="L158" s="153">
        <v>2776.55</v>
      </c>
    </row>
    <row r="159" spans="1:12" ht="15" customHeight="1" x14ac:dyDescent="0.25">
      <c r="C159" s="408" t="s">
        <v>299</v>
      </c>
      <c r="D159" s="408"/>
      <c r="E159" s="408"/>
      <c r="F159" s="408"/>
      <c r="G159" s="408"/>
      <c r="H159" s="408"/>
      <c r="I159" s="409">
        <v>13471.393333333001</v>
      </c>
      <c r="J159" s="409"/>
      <c r="K159" s="409">
        <v>20207.09</v>
      </c>
      <c r="L159" s="409"/>
    </row>
    <row r="160" spans="1:12" ht="71.25" customHeight="1" x14ac:dyDescent="0.25">
      <c r="A160" s="141" t="s">
        <v>349</v>
      </c>
      <c r="B160" s="143" t="s">
        <v>350</v>
      </c>
      <c r="C160" s="143" t="s">
        <v>351</v>
      </c>
      <c r="D160" s="144" t="s">
        <v>352</v>
      </c>
      <c r="E160" s="145">
        <v>1</v>
      </c>
      <c r="F160" s="145"/>
      <c r="G160" s="145">
        <v>1</v>
      </c>
      <c r="H160" s="147"/>
      <c r="I160" s="146"/>
      <c r="J160" s="147"/>
      <c r="K160" s="146"/>
      <c r="L160" s="147"/>
    </row>
    <row r="161" spans="1:12" ht="15" customHeight="1" x14ac:dyDescent="0.25">
      <c r="A161" s="142"/>
      <c r="B161" s="145">
        <v>1</v>
      </c>
      <c r="C161" s="142" t="s">
        <v>285</v>
      </c>
      <c r="D161" s="144" t="s">
        <v>263</v>
      </c>
      <c r="E161" s="148"/>
      <c r="F161" s="145"/>
      <c r="G161" s="148">
        <v>0</v>
      </c>
      <c r="H161" s="145"/>
      <c r="I161" s="145"/>
      <c r="J161" s="145"/>
      <c r="K161" s="145"/>
      <c r="L161" s="149">
        <v>0</v>
      </c>
    </row>
    <row r="162" spans="1:12" ht="15" customHeight="1" x14ac:dyDescent="0.25">
      <c r="A162" s="142"/>
      <c r="B162" s="145">
        <v>2</v>
      </c>
      <c r="C162" s="142" t="s">
        <v>177</v>
      </c>
      <c r="D162" s="144"/>
      <c r="E162" s="148"/>
      <c r="F162" s="145"/>
      <c r="G162" s="148"/>
      <c r="H162" s="145"/>
      <c r="I162" s="145"/>
      <c r="J162" s="145"/>
      <c r="K162" s="145"/>
      <c r="L162" s="149">
        <v>4226.34</v>
      </c>
    </row>
    <row r="163" spans="1:12" ht="15" customHeight="1" x14ac:dyDescent="0.25">
      <c r="A163" s="142"/>
      <c r="B163" s="145"/>
      <c r="C163" s="142" t="s">
        <v>305</v>
      </c>
      <c r="D163" s="144" t="s">
        <v>263</v>
      </c>
      <c r="E163" s="148"/>
      <c r="F163" s="145"/>
      <c r="G163" s="148">
        <v>3.78</v>
      </c>
      <c r="H163" s="145"/>
      <c r="I163" s="145"/>
      <c r="J163" s="145"/>
      <c r="K163" s="145"/>
      <c r="L163" s="149">
        <v>2207.2199999999998</v>
      </c>
    </row>
    <row r="164" spans="1:12" ht="42.75" customHeight="1" x14ac:dyDescent="0.25">
      <c r="A164" s="143"/>
      <c r="B164" s="143" t="s">
        <v>353</v>
      </c>
      <c r="C164" s="143" t="s">
        <v>354</v>
      </c>
      <c r="D164" s="144" t="s">
        <v>308</v>
      </c>
      <c r="E164" s="145">
        <v>3.78</v>
      </c>
      <c r="F164" s="145"/>
      <c r="G164" s="145">
        <v>3.78</v>
      </c>
      <c r="H164" s="147">
        <v>924.03</v>
      </c>
      <c r="I164" s="146">
        <v>1.21</v>
      </c>
      <c r="J164" s="147">
        <v>1118.08</v>
      </c>
      <c r="K164" s="146"/>
      <c r="L164" s="147">
        <v>4226.34</v>
      </c>
    </row>
    <row r="165" spans="1:12" ht="28.5" customHeight="1" x14ac:dyDescent="0.25">
      <c r="A165" s="143"/>
      <c r="B165" s="143" t="s">
        <v>309</v>
      </c>
      <c r="C165" s="150" t="s">
        <v>310</v>
      </c>
      <c r="D165" s="151" t="s">
        <v>263</v>
      </c>
      <c r="E165" s="152">
        <v>3.78</v>
      </c>
      <c r="F165" s="152"/>
      <c r="G165" s="152">
        <v>3.78</v>
      </c>
      <c r="H165" s="153"/>
      <c r="I165" s="154"/>
      <c r="J165" s="153">
        <v>583.91999999999996</v>
      </c>
      <c r="K165" s="154"/>
      <c r="L165" s="153">
        <v>2207.2199999999998</v>
      </c>
    </row>
    <row r="166" spans="1:12" ht="15" customHeight="1" x14ac:dyDescent="0.25">
      <c r="A166" s="143"/>
      <c r="B166" s="143"/>
      <c r="C166" s="155" t="s">
        <v>292</v>
      </c>
      <c r="D166" s="144"/>
      <c r="E166" s="145"/>
      <c r="F166" s="145"/>
      <c r="G166" s="145"/>
      <c r="H166" s="147"/>
      <c r="I166" s="146"/>
      <c r="J166" s="147"/>
      <c r="K166" s="146"/>
      <c r="L166" s="147">
        <v>6433.56</v>
      </c>
    </row>
    <row r="167" spans="1:12" ht="14.25" customHeight="1" x14ac:dyDescent="0.25">
      <c r="A167" s="143"/>
      <c r="B167" s="143"/>
      <c r="C167" s="143" t="s">
        <v>293</v>
      </c>
      <c r="D167" s="144"/>
      <c r="E167" s="145"/>
      <c r="F167" s="145"/>
      <c r="G167" s="145"/>
      <c r="H167" s="147"/>
      <c r="I167" s="146"/>
      <c r="J167" s="147"/>
      <c r="K167" s="146"/>
      <c r="L167" s="147">
        <v>2207.2199999999998</v>
      </c>
    </row>
    <row r="168" spans="1:12" ht="57" customHeight="1" x14ac:dyDescent="0.25">
      <c r="A168" s="143"/>
      <c r="B168" s="143" t="s">
        <v>294</v>
      </c>
      <c r="C168" s="143" t="s">
        <v>295</v>
      </c>
      <c r="D168" s="144" t="s">
        <v>296</v>
      </c>
      <c r="E168" s="145">
        <v>89</v>
      </c>
      <c r="F168" s="145"/>
      <c r="G168" s="145">
        <v>89</v>
      </c>
      <c r="H168" s="147"/>
      <c r="I168" s="146"/>
      <c r="J168" s="147"/>
      <c r="K168" s="146"/>
      <c r="L168" s="147">
        <v>1964.43</v>
      </c>
    </row>
    <row r="169" spans="1:12" ht="57" customHeight="1" x14ac:dyDescent="0.25">
      <c r="A169" s="150"/>
      <c r="B169" s="150" t="s">
        <v>297</v>
      </c>
      <c r="C169" s="150" t="s">
        <v>298</v>
      </c>
      <c r="D169" s="151" t="s">
        <v>296</v>
      </c>
      <c r="E169" s="152">
        <v>41</v>
      </c>
      <c r="F169" s="152"/>
      <c r="G169" s="152">
        <v>41</v>
      </c>
      <c r="H169" s="153"/>
      <c r="I169" s="154"/>
      <c r="J169" s="153"/>
      <c r="K169" s="154"/>
      <c r="L169" s="153">
        <v>904.96</v>
      </c>
    </row>
    <row r="170" spans="1:12" ht="15" customHeight="1" x14ac:dyDescent="0.25">
      <c r="C170" s="408" t="s">
        <v>299</v>
      </c>
      <c r="D170" s="408"/>
      <c r="E170" s="408"/>
      <c r="F170" s="408"/>
      <c r="G170" s="408"/>
      <c r="H170" s="408"/>
      <c r="I170" s="409">
        <v>9302.9500000000007</v>
      </c>
      <c r="J170" s="409"/>
      <c r="K170" s="409">
        <v>9302.9500000000007</v>
      </c>
      <c r="L170" s="409"/>
    </row>
    <row r="171" spans="1:12" ht="85.5" customHeight="1" x14ac:dyDescent="0.25">
      <c r="A171" s="141" t="s">
        <v>355</v>
      </c>
      <c r="B171" s="143" t="s">
        <v>356</v>
      </c>
      <c r="C171" s="143" t="s">
        <v>357</v>
      </c>
      <c r="D171" s="144" t="s">
        <v>352</v>
      </c>
      <c r="E171" s="145">
        <v>1</v>
      </c>
      <c r="F171" s="145"/>
      <c r="G171" s="145">
        <v>1</v>
      </c>
      <c r="H171" s="147"/>
      <c r="I171" s="146"/>
      <c r="J171" s="147"/>
      <c r="K171" s="146"/>
      <c r="L171" s="147"/>
    </row>
    <row r="172" spans="1:12" ht="15" customHeight="1" x14ac:dyDescent="0.25">
      <c r="A172" s="142"/>
      <c r="B172" s="145">
        <v>1</v>
      </c>
      <c r="C172" s="142" t="s">
        <v>285</v>
      </c>
      <c r="D172" s="144" t="s">
        <v>263</v>
      </c>
      <c r="E172" s="148"/>
      <c r="F172" s="145"/>
      <c r="G172" s="148">
        <v>0</v>
      </c>
      <c r="H172" s="145"/>
      <c r="I172" s="145"/>
      <c r="J172" s="145"/>
      <c r="K172" s="145"/>
      <c r="L172" s="149">
        <v>0</v>
      </c>
    </row>
    <row r="173" spans="1:12" ht="15" customHeight="1" x14ac:dyDescent="0.25">
      <c r="A173" s="142"/>
      <c r="B173" s="145">
        <v>2</v>
      </c>
      <c r="C173" s="142" t="s">
        <v>177</v>
      </c>
      <c r="D173" s="144"/>
      <c r="E173" s="148"/>
      <c r="F173" s="145"/>
      <c r="G173" s="148"/>
      <c r="H173" s="145"/>
      <c r="I173" s="145"/>
      <c r="J173" s="145"/>
      <c r="K173" s="145"/>
      <c r="L173" s="149">
        <v>14960.1</v>
      </c>
    </row>
    <row r="174" spans="1:12" ht="15" customHeight="1" x14ac:dyDescent="0.25">
      <c r="A174" s="142"/>
      <c r="B174" s="145"/>
      <c r="C174" s="142" t="s">
        <v>305</v>
      </c>
      <c r="D174" s="144" t="s">
        <v>263</v>
      </c>
      <c r="E174" s="148"/>
      <c r="F174" s="145"/>
      <c r="G174" s="148">
        <v>6.49</v>
      </c>
      <c r="H174" s="145"/>
      <c r="I174" s="145"/>
      <c r="J174" s="145"/>
      <c r="K174" s="145"/>
      <c r="L174" s="149">
        <v>3789.64</v>
      </c>
    </row>
    <row r="175" spans="1:12" ht="28.5" customHeight="1" x14ac:dyDescent="0.25">
      <c r="A175" s="143"/>
      <c r="B175" s="143" t="s">
        <v>321</v>
      </c>
      <c r="C175" s="143" t="s">
        <v>322</v>
      </c>
      <c r="D175" s="144" t="s">
        <v>308</v>
      </c>
      <c r="E175" s="145">
        <v>6.49</v>
      </c>
      <c r="F175" s="145"/>
      <c r="G175" s="145">
        <v>6.49</v>
      </c>
      <c r="H175" s="147">
        <v>1905.04</v>
      </c>
      <c r="I175" s="146">
        <v>1.21</v>
      </c>
      <c r="J175" s="147">
        <v>2305.1</v>
      </c>
      <c r="K175" s="146"/>
      <c r="L175" s="147">
        <v>14960.1</v>
      </c>
    </row>
    <row r="176" spans="1:12" ht="28.5" customHeight="1" x14ac:dyDescent="0.25">
      <c r="A176" s="143"/>
      <c r="B176" s="143" t="s">
        <v>309</v>
      </c>
      <c r="C176" s="150" t="s">
        <v>310</v>
      </c>
      <c r="D176" s="151" t="s">
        <v>263</v>
      </c>
      <c r="E176" s="152">
        <v>6.49</v>
      </c>
      <c r="F176" s="152"/>
      <c r="G176" s="152">
        <v>6.49</v>
      </c>
      <c r="H176" s="153"/>
      <c r="I176" s="154"/>
      <c r="J176" s="153">
        <v>583.91999999999996</v>
      </c>
      <c r="K176" s="154"/>
      <c r="L176" s="153">
        <v>3789.64</v>
      </c>
    </row>
    <row r="177" spans="1:12" ht="15" customHeight="1" x14ac:dyDescent="0.25">
      <c r="A177" s="143"/>
      <c r="B177" s="143"/>
      <c r="C177" s="155" t="s">
        <v>292</v>
      </c>
      <c r="D177" s="144"/>
      <c r="E177" s="145"/>
      <c r="F177" s="145"/>
      <c r="G177" s="145"/>
      <c r="H177" s="147"/>
      <c r="I177" s="146"/>
      <c r="J177" s="147"/>
      <c r="K177" s="146"/>
      <c r="L177" s="147">
        <v>18749.740000000002</v>
      </c>
    </row>
    <row r="178" spans="1:12" ht="14.25" customHeight="1" x14ac:dyDescent="0.25">
      <c r="A178" s="143"/>
      <c r="B178" s="143"/>
      <c r="C178" s="143" t="s">
        <v>293</v>
      </c>
      <c r="D178" s="144"/>
      <c r="E178" s="145"/>
      <c r="F178" s="145"/>
      <c r="G178" s="145"/>
      <c r="H178" s="147"/>
      <c r="I178" s="146"/>
      <c r="J178" s="147"/>
      <c r="K178" s="146"/>
      <c r="L178" s="147">
        <v>3789.64</v>
      </c>
    </row>
    <row r="179" spans="1:12" ht="57" customHeight="1" x14ac:dyDescent="0.25">
      <c r="A179" s="143"/>
      <c r="B179" s="143" t="s">
        <v>294</v>
      </c>
      <c r="C179" s="143" t="s">
        <v>295</v>
      </c>
      <c r="D179" s="144" t="s">
        <v>296</v>
      </c>
      <c r="E179" s="145">
        <v>89</v>
      </c>
      <c r="F179" s="145"/>
      <c r="G179" s="145">
        <v>89</v>
      </c>
      <c r="H179" s="147"/>
      <c r="I179" s="146"/>
      <c r="J179" s="147"/>
      <c r="K179" s="146"/>
      <c r="L179" s="147">
        <v>3372.78</v>
      </c>
    </row>
    <row r="180" spans="1:12" ht="57" customHeight="1" x14ac:dyDescent="0.25">
      <c r="A180" s="150"/>
      <c r="B180" s="150" t="s">
        <v>297</v>
      </c>
      <c r="C180" s="150" t="s">
        <v>298</v>
      </c>
      <c r="D180" s="151" t="s">
        <v>296</v>
      </c>
      <c r="E180" s="152">
        <v>41</v>
      </c>
      <c r="F180" s="152"/>
      <c r="G180" s="152">
        <v>41</v>
      </c>
      <c r="H180" s="153"/>
      <c r="I180" s="154"/>
      <c r="J180" s="153"/>
      <c r="K180" s="154"/>
      <c r="L180" s="153">
        <v>1553.75</v>
      </c>
    </row>
    <row r="181" spans="1:12" ht="15" customHeight="1" x14ac:dyDescent="0.25">
      <c r="C181" s="408" t="s">
        <v>299</v>
      </c>
      <c r="D181" s="408"/>
      <c r="E181" s="408"/>
      <c r="F181" s="408"/>
      <c r="G181" s="408"/>
      <c r="H181" s="408"/>
      <c r="I181" s="409">
        <v>23676.27</v>
      </c>
      <c r="J181" s="409"/>
      <c r="K181" s="409">
        <v>23676.27</v>
      </c>
      <c r="L181" s="409"/>
    </row>
    <row r="182" spans="1:12" ht="106.5" customHeight="1" x14ac:dyDescent="0.25">
      <c r="A182" s="141" t="s">
        <v>358</v>
      </c>
      <c r="B182" s="143" t="s">
        <v>359</v>
      </c>
      <c r="C182" s="143" t="s">
        <v>360</v>
      </c>
      <c r="D182" s="144" t="s">
        <v>352</v>
      </c>
      <c r="E182" s="145">
        <v>1</v>
      </c>
      <c r="F182" s="145"/>
      <c r="G182" s="145">
        <v>1</v>
      </c>
      <c r="H182" s="147"/>
      <c r="I182" s="146"/>
      <c r="J182" s="147"/>
      <c r="K182" s="146"/>
      <c r="L182" s="147"/>
    </row>
    <row r="183" spans="1:12" ht="15" customHeight="1" x14ac:dyDescent="0.25">
      <c r="A183" s="142"/>
      <c r="B183" s="145">
        <v>1</v>
      </c>
      <c r="C183" s="142" t="s">
        <v>285</v>
      </c>
      <c r="D183" s="144" t="s">
        <v>263</v>
      </c>
      <c r="E183" s="148"/>
      <c r="F183" s="145"/>
      <c r="G183" s="148">
        <v>0</v>
      </c>
      <c r="H183" s="145"/>
      <c r="I183" s="145"/>
      <c r="J183" s="145"/>
      <c r="K183" s="145"/>
      <c r="L183" s="149">
        <v>0</v>
      </c>
    </row>
    <row r="184" spans="1:12" ht="15" customHeight="1" x14ac:dyDescent="0.25">
      <c r="A184" s="142"/>
      <c r="B184" s="145">
        <v>2</v>
      </c>
      <c r="C184" s="142" t="s">
        <v>177</v>
      </c>
      <c r="D184" s="144"/>
      <c r="E184" s="148"/>
      <c r="F184" s="145"/>
      <c r="G184" s="148"/>
      <c r="H184" s="145"/>
      <c r="I184" s="145"/>
      <c r="J184" s="145"/>
      <c r="K184" s="145"/>
      <c r="L184" s="149">
        <v>27430.69</v>
      </c>
    </row>
    <row r="185" spans="1:12" ht="15" customHeight="1" x14ac:dyDescent="0.25">
      <c r="A185" s="142"/>
      <c r="B185" s="145"/>
      <c r="C185" s="142" t="s">
        <v>305</v>
      </c>
      <c r="D185" s="144" t="s">
        <v>263</v>
      </c>
      <c r="E185" s="148"/>
      <c r="F185" s="145"/>
      <c r="G185" s="148">
        <v>11.9</v>
      </c>
      <c r="H185" s="145"/>
      <c r="I185" s="145"/>
      <c r="J185" s="145"/>
      <c r="K185" s="145"/>
      <c r="L185" s="149">
        <v>6948.65</v>
      </c>
    </row>
    <row r="186" spans="1:12" ht="28.5" customHeight="1" x14ac:dyDescent="0.25">
      <c r="A186" s="143"/>
      <c r="B186" s="143" t="s">
        <v>321</v>
      </c>
      <c r="C186" s="143" t="s">
        <v>322</v>
      </c>
      <c r="D186" s="144" t="s">
        <v>308</v>
      </c>
      <c r="E186" s="145">
        <v>1.19</v>
      </c>
      <c r="F186" s="145">
        <v>10</v>
      </c>
      <c r="G186" s="145">
        <v>11.9</v>
      </c>
      <c r="H186" s="147">
        <v>1905.04</v>
      </c>
      <c r="I186" s="146">
        <v>1.21</v>
      </c>
      <c r="J186" s="147">
        <v>2305.1</v>
      </c>
      <c r="K186" s="146"/>
      <c r="L186" s="147">
        <v>27430.69</v>
      </c>
    </row>
    <row r="187" spans="1:12" ht="28.5" customHeight="1" x14ac:dyDescent="0.25">
      <c r="A187" s="143"/>
      <c r="B187" s="143" t="s">
        <v>309</v>
      </c>
      <c r="C187" s="150" t="s">
        <v>310</v>
      </c>
      <c r="D187" s="151" t="s">
        <v>263</v>
      </c>
      <c r="E187" s="152">
        <v>1.19</v>
      </c>
      <c r="F187" s="152">
        <v>10</v>
      </c>
      <c r="G187" s="152">
        <v>11.9</v>
      </c>
      <c r="H187" s="153"/>
      <c r="I187" s="154"/>
      <c r="J187" s="153">
        <v>583.91999999999996</v>
      </c>
      <c r="K187" s="154"/>
      <c r="L187" s="153">
        <v>6948.65</v>
      </c>
    </row>
    <row r="188" spans="1:12" ht="15" customHeight="1" x14ac:dyDescent="0.25">
      <c r="A188" s="143"/>
      <c r="B188" s="143"/>
      <c r="C188" s="155" t="s">
        <v>292</v>
      </c>
      <c r="D188" s="144"/>
      <c r="E188" s="145"/>
      <c r="F188" s="145"/>
      <c r="G188" s="145"/>
      <c r="H188" s="147"/>
      <c r="I188" s="146"/>
      <c r="J188" s="147"/>
      <c r="K188" s="146"/>
      <c r="L188" s="147">
        <v>34379.339999999997</v>
      </c>
    </row>
    <row r="189" spans="1:12" ht="14.25" customHeight="1" x14ac:dyDescent="0.25">
      <c r="A189" s="143"/>
      <c r="B189" s="143"/>
      <c r="C189" s="143" t="s">
        <v>293</v>
      </c>
      <c r="D189" s="144"/>
      <c r="E189" s="145"/>
      <c r="F189" s="145"/>
      <c r="G189" s="145"/>
      <c r="H189" s="147"/>
      <c r="I189" s="146"/>
      <c r="J189" s="147"/>
      <c r="K189" s="146"/>
      <c r="L189" s="147">
        <v>6948.65</v>
      </c>
    </row>
    <row r="190" spans="1:12" ht="57" customHeight="1" x14ac:dyDescent="0.25">
      <c r="A190" s="143"/>
      <c r="B190" s="143" t="s">
        <v>294</v>
      </c>
      <c r="C190" s="143" t="s">
        <v>295</v>
      </c>
      <c r="D190" s="144" t="s">
        <v>296</v>
      </c>
      <c r="E190" s="145">
        <v>89</v>
      </c>
      <c r="F190" s="145"/>
      <c r="G190" s="145">
        <v>89</v>
      </c>
      <c r="H190" s="147"/>
      <c r="I190" s="146"/>
      <c r="J190" s="147"/>
      <c r="K190" s="146"/>
      <c r="L190" s="147">
        <v>6184.3</v>
      </c>
    </row>
    <row r="191" spans="1:12" ht="57" customHeight="1" x14ac:dyDescent="0.25">
      <c r="A191" s="150"/>
      <c r="B191" s="150" t="s">
        <v>297</v>
      </c>
      <c r="C191" s="150" t="s">
        <v>298</v>
      </c>
      <c r="D191" s="151" t="s">
        <v>296</v>
      </c>
      <c r="E191" s="152">
        <v>41</v>
      </c>
      <c r="F191" s="152"/>
      <c r="G191" s="152">
        <v>41</v>
      </c>
      <c r="H191" s="153"/>
      <c r="I191" s="154"/>
      <c r="J191" s="153"/>
      <c r="K191" s="154"/>
      <c r="L191" s="153">
        <v>2848.95</v>
      </c>
    </row>
    <row r="192" spans="1:12" ht="15" customHeight="1" x14ac:dyDescent="0.25">
      <c r="C192" s="408" t="s">
        <v>299</v>
      </c>
      <c r="D192" s="408"/>
      <c r="E192" s="408"/>
      <c r="F192" s="408"/>
      <c r="G192" s="408"/>
      <c r="H192" s="408"/>
      <c r="I192" s="409">
        <v>43412.59</v>
      </c>
      <c r="J192" s="409"/>
      <c r="K192" s="409">
        <v>43412.59</v>
      </c>
      <c r="L192" s="409"/>
    </row>
    <row r="193" spans="1:12" ht="57" customHeight="1" x14ac:dyDescent="0.25">
      <c r="A193" s="141" t="s">
        <v>361</v>
      </c>
      <c r="B193" s="143" t="s">
        <v>362</v>
      </c>
      <c r="C193" s="143" t="s">
        <v>363</v>
      </c>
      <c r="D193" s="144" t="s">
        <v>352</v>
      </c>
      <c r="E193" s="145">
        <v>1</v>
      </c>
      <c r="F193" s="145"/>
      <c r="G193" s="145">
        <v>1</v>
      </c>
      <c r="H193" s="147"/>
      <c r="I193" s="146"/>
      <c r="J193" s="147"/>
      <c r="K193" s="146"/>
      <c r="L193" s="147"/>
    </row>
    <row r="194" spans="1:12" ht="15" customHeight="1" x14ac:dyDescent="0.25">
      <c r="A194" s="142"/>
      <c r="B194" s="145">
        <v>1</v>
      </c>
      <c r="C194" s="142" t="s">
        <v>285</v>
      </c>
      <c r="D194" s="144" t="s">
        <v>263</v>
      </c>
      <c r="E194" s="148"/>
      <c r="F194" s="145"/>
      <c r="G194" s="148">
        <v>0</v>
      </c>
      <c r="H194" s="145"/>
      <c r="I194" s="145"/>
      <c r="J194" s="145"/>
      <c r="K194" s="145"/>
      <c r="L194" s="149">
        <v>0</v>
      </c>
    </row>
    <row r="195" spans="1:12" ht="15" customHeight="1" x14ac:dyDescent="0.25">
      <c r="A195" s="142"/>
      <c r="B195" s="145">
        <v>2</v>
      </c>
      <c r="C195" s="142" t="s">
        <v>177</v>
      </c>
      <c r="D195" s="144"/>
      <c r="E195" s="148"/>
      <c r="F195" s="145"/>
      <c r="G195" s="148"/>
      <c r="H195" s="145"/>
      <c r="I195" s="145"/>
      <c r="J195" s="145"/>
      <c r="K195" s="145"/>
      <c r="L195" s="149">
        <v>2427.14</v>
      </c>
    </row>
    <row r="196" spans="1:12" ht="15" customHeight="1" x14ac:dyDescent="0.25">
      <c r="A196" s="142"/>
      <c r="B196" s="145"/>
      <c r="C196" s="142" t="s">
        <v>305</v>
      </c>
      <c r="D196" s="144" t="s">
        <v>263</v>
      </c>
      <c r="E196" s="148"/>
      <c r="F196" s="145"/>
      <c r="G196" s="148">
        <v>2.52</v>
      </c>
      <c r="H196" s="145"/>
      <c r="I196" s="145"/>
      <c r="J196" s="145"/>
      <c r="K196" s="145"/>
      <c r="L196" s="149">
        <v>1471.48</v>
      </c>
    </row>
    <row r="197" spans="1:12" ht="14.25" customHeight="1" x14ac:dyDescent="0.25">
      <c r="A197" s="143"/>
      <c r="B197" s="143" t="s">
        <v>364</v>
      </c>
      <c r="C197" s="143" t="s">
        <v>365</v>
      </c>
      <c r="D197" s="144" t="s">
        <v>308</v>
      </c>
      <c r="E197" s="145">
        <v>2.52</v>
      </c>
      <c r="F197" s="145"/>
      <c r="G197" s="145">
        <v>2.52</v>
      </c>
      <c r="H197" s="147">
        <v>58.3</v>
      </c>
      <c r="I197" s="146">
        <v>1.23</v>
      </c>
      <c r="J197" s="147">
        <v>71.709999999999994</v>
      </c>
      <c r="K197" s="146"/>
      <c r="L197" s="147">
        <v>180.71</v>
      </c>
    </row>
    <row r="198" spans="1:12" ht="28.5" customHeight="1" x14ac:dyDescent="0.25">
      <c r="A198" s="143"/>
      <c r="B198" s="143" t="s">
        <v>347</v>
      </c>
      <c r="C198" s="143" t="s">
        <v>348</v>
      </c>
      <c r="D198" s="144" t="s">
        <v>308</v>
      </c>
      <c r="E198" s="145">
        <v>2.52</v>
      </c>
      <c r="F198" s="145"/>
      <c r="G198" s="145">
        <v>2.52</v>
      </c>
      <c r="H198" s="147">
        <v>724.75</v>
      </c>
      <c r="I198" s="146">
        <v>1.23</v>
      </c>
      <c r="J198" s="147">
        <v>891.44</v>
      </c>
      <c r="K198" s="146"/>
      <c r="L198" s="147">
        <v>2246.4299999999998</v>
      </c>
    </row>
    <row r="199" spans="1:12" ht="28.5" customHeight="1" x14ac:dyDescent="0.25">
      <c r="A199" s="143"/>
      <c r="B199" s="143" t="s">
        <v>309</v>
      </c>
      <c r="C199" s="150" t="s">
        <v>310</v>
      </c>
      <c r="D199" s="151" t="s">
        <v>263</v>
      </c>
      <c r="E199" s="152">
        <v>2.52</v>
      </c>
      <c r="F199" s="152"/>
      <c r="G199" s="152">
        <v>2.52</v>
      </c>
      <c r="H199" s="153"/>
      <c r="I199" s="154"/>
      <c r="J199" s="153">
        <v>583.91999999999996</v>
      </c>
      <c r="K199" s="154"/>
      <c r="L199" s="153">
        <v>1471.48</v>
      </c>
    </row>
    <row r="200" spans="1:12" ht="15" customHeight="1" x14ac:dyDescent="0.25">
      <c r="A200" s="143"/>
      <c r="B200" s="143"/>
      <c r="C200" s="155" t="s">
        <v>292</v>
      </c>
      <c r="D200" s="144"/>
      <c r="E200" s="145"/>
      <c r="F200" s="145"/>
      <c r="G200" s="145"/>
      <c r="H200" s="147"/>
      <c r="I200" s="146"/>
      <c r="J200" s="147"/>
      <c r="K200" s="146"/>
      <c r="L200" s="147">
        <v>3898.62</v>
      </c>
    </row>
    <row r="201" spans="1:12" ht="14.25" customHeight="1" x14ac:dyDescent="0.25">
      <c r="A201" s="143"/>
      <c r="B201" s="143"/>
      <c r="C201" s="143" t="s">
        <v>293</v>
      </c>
      <c r="D201" s="144"/>
      <c r="E201" s="145"/>
      <c r="F201" s="145"/>
      <c r="G201" s="145"/>
      <c r="H201" s="147"/>
      <c r="I201" s="146"/>
      <c r="J201" s="147"/>
      <c r="K201" s="146"/>
      <c r="L201" s="147">
        <v>1471.48</v>
      </c>
    </row>
    <row r="202" spans="1:12" ht="57" customHeight="1" x14ac:dyDescent="0.25">
      <c r="A202" s="143"/>
      <c r="B202" s="143" t="s">
        <v>294</v>
      </c>
      <c r="C202" s="143" t="s">
        <v>295</v>
      </c>
      <c r="D202" s="144" t="s">
        <v>296</v>
      </c>
      <c r="E202" s="145">
        <v>89</v>
      </c>
      <c r="F202" s="145"/>
      <c r="G202" s="145">
        <v>89</v>
      </c>
      <c r="H202" s="147"/>
      <c r="I202" s="146"/>
      <c r="J202" s="147"/>
      <c r="K202" s="146"/>
      <c r="L202" s="147">
        <v>1309.6199999999999</v>
      </c>
    </row>
    <row r="203" spans="1:12" ht="57" customHeight="1" x14ac:dyDescent="0.25">
      <c r="A203" s="150"/>
      <c r="B203" s="150" t="s">
        <v>297</v>
      </c>
      <c r="C203" s="150" t="s">
        <v>298</v>
      </c>
      <c r="D203" s="151" t="s">
        <v>296</v>
      </c>
      <c r="E203" s="152">
        <v>41</v>
      </c>
      <c r="F203" s="152"/>
      <c r="G203" s="152">
        <v>41</v>
      </c>
      <c r="H203" s="153"/>
      <c r="I203" s="154"/>
      <c r="J203" s="153"/>
      <c r="K203" s="154"/>
      <c r="L203" s="153">
        <v>603.30999999999995</v>
      </c>
    </row>
    <row r="204" spans="1:12" ht="15" customHeight="1" x14ac:dyDescent="0.25">
      <c r="C204" s="408" t="s">
        <v>299</v>
      </c>
      <c r="D204" s="408"/>
      <c r="E204" s="408"/>
      <c r="F204" s="408"/>
      <c r="G204" s="408"/>
      <c r="H204" s="408"/>
      <c r="I204" s="409">
        <v>5811.55</v>
      </c>
      <c r="J204" s="409"/>
      <c r="K204" s="409">
        <v>5811.55</v>
      </c>
      <c r="L204" s="409"/>
    </row>
    <row r="206" spans="1:12" ht="15" customHeight="1" x14ac:dyDescent="0.25">
      <c r="A206" s="157"/>
      <c r="B206" s="158"/>
      <c r="C206" s="403" t="s">
        <v>366</v>
      </c>
      <c r="D206" s="403"/>
      <c r="E206" s="403"/>
      <c r="F206" s="403"/>
      <c r="G206" s="403"/>
      <c r="H206" s="403"/>
      <c r="I206" s="149"/>
      <c r="J206" s="157"/>
      <c r="K206" s="159"/>
      <c r="L206" s="149">
        <v>322137.84000000003</v>
      </c>
    </row>
    <row r="207" spans="1:12" ht="14.25" customHeight="1" x14ac:dyDescent="0.25">
      <c r="A207" s="156"/>
      <c r="B207" s="122"/>
      <c r="C207" s="405" t="s">
        <v>367</v>
      </c>
      <c r="D207" s="402"/>
      <c r="E207" s="402"/>
      <c r="F207" s="402"/>
      <c r="G207" s="402"/>
      <c r="H207" s="402"/>
      <c r="I207" s="147"/>
      <c r="J207" s="156"/>
      <c r="K207" s="145"/>
      <c r="L207" s="147"/>
    </row>
    <row r="208" spans="1:12" ht="14.25" customHeight="1" x14ac:dyDescent="0.25">
      <c r="A208" s="156"/>
      <c r="B208" s="122"/>
      <c r="C208" s="402" t="s">
        <v>368</v>
      </c>
      <c r="D208" s="402"/>
      <c r="E208" s="402"/>
      <c r="F208" s="402"/>
      <c r="G208" s="402"/>
      <c r="H208" s="402"/>
      <c r="I208" s="147"/>
      <c r="J208" s="156"/>
      <c r="K208" s="145"/>
      <c r="L208" s="147">
        <v>151976.41</v>
      </c>
    </row>
    <row r="209" spans="1:12" ht="14.25" hidden="1" customHeight="1" x14ac:dyDescent="0.25">
      <c r="A209" s="156"/>
      <c r="B209" s="122"/>
      <c r="C209" s="402" t="s">
        <v>369</v>
      </c>
      <c r="D209" s="402"/>
      <c r="E209" s="402"/>
      <c r="F209" s="402"/>
      <c r="G209" s="402"/>
      <c r="H209" s="402"/>
      <c r="I209" s="147"/>
      <c r="J209" s="156"/>
      <c r="K209" s="145"/>
      <c r="L209" s="147">
        <v>168638.78</v>
      </c>
    </row>
    <row r="210" spans="1:12" ht="14.25" hidden="1" customHeight="1" x14ac:dyDescent="0.25">
      <c r="A210" s="156"/>
      <c r="B210" s="122"/>
      <c r="C210" s="405" t="s">
        <v>370</v>
      </c>
      <c r="D210" s="402"/>
      <c r="E210" s="402"/>
      <c r="F210" s="402"/>
      <c r="G210" s="402"/>
      <c r="H210" s="402"/>
      <c r="I210" s="147"/>
      <c r="J210" s="156"/>
      <c r="K210" s="145"/>
      <c r="L210" s="147"/>
    </row>
    <row r="211" spans="1:12" ht="14.25" customHeight="1" x14ac:dyDescent="0.25">
      <c r="A211" s="156"/>
      <c r="B211" s="122"/>
      <c r="C211" s="402" t="s">
        <v>369</v>
      </c>
      <c r="D211" s="402"/>
      <c r="E211" s="402"/>
      <c r="F211" s="402"/>
      <c r="G211" s="402"/>
      <c r="H211" s="402"/>
      <c r="I211" s="147"/>
      <c r="J211" s="156"/>
      <c r="K211" s="145"/>
      <c r="L211" s="147">
        <v>122296.18</v>
      </c>
    </row>
    <row r="212" spans="1:12" ht="14.25" hidden="1" customHeight="1" x14ac:dyDescent="0.25">
      <c r="A212" s="156"/>
      <c r="B212" s="122"/>
      <c r="C212" s="405" t="s">
        <v>371</v>
      </c>
      <c r="D212" s="402"/>
      <c r="E212" s="402"/>
      <c r="F212" s="402"/>
      <c r="G212" s="402"/>
      <c r="H212" s="402"/>
      <c r="I212" s="147"/>
      <c r="J212" s="156"/>
      <c r="K212" s="145"/>
      <c r="L212" s="147"/>
    </row>
    <row r="213" spans="1:12" ht="14.25" customHeight="1" x14ac:dyDescent="0.25">
      <c r="A213" s="156"/>
      <c r="B213" s="122"/>
      <c r="C213" s="402" t="s">
        <v>372</v>
      </c>
      <c r="D213" s="402"/>
      <c r="E213" s="402"/>
      <c r="F213" s="402"/>
      <c r="G213" s="402"/>
      <c r="H213" s="402"/>
      <c r="I213" s="147"/>
      <c r="J213" s="156"/>
      <c r="K213" s="145"/>
      <c r="L213" s="147">
        <v>46342.6</v>
      </c>
    </row>
    <row r="214" spans="1:12" ht="14.25" hidden="1" customHeight="1" x14ac:dyDescent="0.25">
      <c r="A214" s="156"/>
      <c r="B214" s="122"/>
      <c r="C214" s="402" t="s">
        <v>373</v>
      </c>
      <c r="D214" s="402"/>
      <c r="E214" s="402"/>
      <c r="F214" s="402"/>
      <c r="G214" s="402"/>
      <c r="H214" s="402"/>
      <c r="I214" s="147"/>
      <c r="J214" s="156"/>
      <c r="K214" s="145"/>
      <c r="L214" s="147">
        <v>0</v>
      </c>
    </row>
    <row r="215" spans="1:12" ht="14.25" customHeight="1" x14ac:dyDescent="0.25">
      <c r="A215" s="156"/>
      <c r="B215" s="122"/>
      <c r="C215" s="402" t="s">
        <v>374</v>
      </c>
      <c r="D215" s="402"/>
      <c r="E215" s="402"/>
      <c r="F215" s="402"/>
      <c r="G215" s="402"/>
      <c r="H215" s="402"/>
      <c r="I215" s="147"/>
      <c r="J215" s="156"/>
      <c r="K215" s="145"/>
      <c r="L215" s="147">
        <v>1522.65</v>
      </c>
    </row>
    <row r="216" spans="1:12" ht="14.25" customHeight="1" x14ac:dyDescent="0.25">
      <c r="A216" s="156"/>
      <c r="B216" s="122"/>
      <c r="C216" s="405" t="s">
        <v>370</v>
      </c>
      <c r="D216" s="402"/>
      <c r="E216" s="402"/>
      <c r="F216" s="402"/>
      <c r="G216" s="402"/>
      <c r="H216" s="402"/>
      <c r="I216" s="147"/>
      <c r="J216" s="156"/>
      <c r="K216" s="145"/>
      <c r="L216" s="147"/>
    </row>
    <row r="217" spans="1:12" ht="14.25" customHeight="1" x14ac:dyDescent="0.25">
      <c r="A217" s="156"/>
      <c r="B217" s="122"/>
      <c r="C217" s="402" t="s">
        <v>375</v>
      </c>
      <c r="D217" s="402"/>
      <c r="E217" s="402"/>
      <c r="F217" s="402"/>
      <c r="G217" s="402"/>
      <c r="H217" s="402"/>
      <c r="I217" s="147"/>
      <c r="J217" s="156"/>
      <c r="K217" s="145"/>
      <c r="L217" s="147">
        <v>1522.65</v>
      </c>
    </row>
    <row r="218" spans="1:12" ht="14.25" hidden="1" customHeight="1" x14ac:dyDescent="0.25">
      <c r="A218" s="156"/>
      <c r="B218" s="122"/>
      <c r="C218" s="402" t="s">
        <v>376</v>
      </c>
      <c r="D218" s="402"/>
      <c r="E218" s="402"/>
      <c r="F218" s="402"/>
      <c r="G218" s="402"/>
      <c r="H218" s="402"/>
      <c r="I218" s="147"/>
      <c r="J218" s="156"/>
      <c r="K218" s="145"/>
      <c r="L218" s="147">
        <v>0</v>
      </c>
    </row>
    <row r="219" spans="1:12" ht="14.25" hidden="1" customHeight="1" x14ac:dyDescent="0.25">
      <c r="A219" s="156"/>
      <c r="B219" s="122"/>
      <c r="C219" s="402" t="s">
        <v>377</v>
      </c>
      <c r="D219" s="402"/>
      <c r="E219" s="402"/>
      <c r="F219" s="402"/>
      <c r="G219" s="402"/>
      <c r="H219" s="402"/>
      <c r="I219" s="147"/>
      <c r="J219" s="156"/>
      <c r="K219" s="145"/>
      <c r="L219" s="147">
        <v>0</v>
      </c>
    </row>
    <row r="220" spans="1:12" ht="14.25" customHeight="1" x14ac:dyDescent="0.25">
      <c r="A220" s="156"/>
      <c r="B220" s="122"/>
      <c r="C220" s="402" t="s">
        <v>378</v>
      </c>
      <c r="D220" s="402"/>
      <c r="E220" s="402"/>
      <c r="F220" s="402"/>
      <c r="G220" s="402"/>
      <c r="H220" s="402"/>
      <c r="I220" s="147"/>
      <c r="J220" s="156"/>
      <c r="K220" s="145"/>
      <c r="L220" s="147">
        <v>198319.01</v>
      </c>
    </row>
    <row r="221" spans="1:12" ht="14.25" customHeight="1" x14ac:dyDescent="0.25">
      <c r="A221" s="156"/>
      <c r="B221" s="122"/>
      <c r="C221" s="402" t="s">
        <v>379</v>
      </c>
      <c r="D221" s="402"/>
      <c r="E221" s="402"/>
      <c r="F221" s="402"/>
      <c r="G221" s="402"/>
      <c r="H221" s="402"/>
      <c r="I221" s="147"/>
      <c r="J221" s="156"/>
      <c r="K221" s="145"/>
      <c r="L221" s="147">
        <v>176503.93</v>
      </c>
    </row>
    <row r="222" spans="1:12" ht="14.25" customHeight="1" x14ac:dyDescent="0.25">
      <c r="A222" s="156"/>
      <c r="B222" s="122"/>
      <c r="C222" s="402" t="s">
        <v>380</v>
      </c>
      <c r="D222" s="402"/>
      <c r="E222" s="402"/>
      <c r="F222" s="402"/>
      <c r="G222" s="402"/>
      <c r="H222" s="402"/>
      <c r="I222" s="147"/>
      <c r="J222" s="156"/>
      <c r="K222" s="145"/>
      <c r="L222" s="147">
        <v>81310.789999999994</v>
      </c>
    </row>
    <row r="223" spans="1:12" ht="14.25" hidden="1" customHeight="1" x14ac:dyDescent="0.25">
      <c r="A223" s="156"/>
      <c r="B223" s="122"/>
      <c r="C223" s="402" t="s">
        <v>381</v>
      </c>
      <c r="D223" s="402"/>
      <c r="E223" s="402"/>
      <c r="F223" s="402"/>
      <c r="G223" s="402"/>
      <c r="H223" s="402"/>
      <c r="I223" s="147"/>
      <c r="J223" s="156"/>
      <c r="K223" s="145"/>
      <c r="L223" s="147">
        <v>0</v>
      </c>
    </row>
    <row r="224" spans="1:12" ht="14.25" hidden="1" customHeight="1" x14ac:dyDescent="0.25">
      <c r="A224" s="156"/>
      <c r="B224" s="122"/>
      <c r="C224" s="405" t="s">
        <v>367</v>
      </c>
      <c r="D224" s="402"/>
      <c r="E224" s="402"/>
      <c r="F224" s="402"/>
      <c r="G224" s="402"/>
      <c r="H224" s="402"/>
      <c r="I224" s="147"/>
      <c r="J224" s="156"/>
      <c r="K224" s="145"/>
      <c r="L224" s="147"/>
    </row>
    <row r="225" spans="1:12" ht="14.25" hidden="1" customHeight="1" x14ac:dyDescent="0.25">
      <c r="A225" s="156"/>
      <c r="B225" s="122"/>
      <c r="C225" s="402" t="s">
        <v>382</v>
      </c>
      <c r="D225" s="402"/>
      <c r="E225" s="402"/>
      <c r="F225" s="402"/>
      <c r="G225" s="402"/>
      <c r="H225" s="402"/>
      <c r="I225" s="147"/>
      <c r="J225" s="156"/>
      <c r="K225" s="145"/>
      <c r="L225" s="147">
        <v>0</v>
      </c>
    </row>
    <row r="226" spans="1:12" ht="14.25" hidden="1" customHeight="1" x14ac:dyDescent="0.25">
      <c r="A226" s="156"/>
      <c r="B226" s="122"/>
      <c r="C226" s="402" t="s">
        <v>383</v>
      </c>
      <c r="D226" s="402"/>
      <c r="E226" s="402"/>
      <c r="F226" s="402"/>
      <c r="G226" s="402"/>
      <c r="H226" s="402"/>
      <c r="I226" s="147"/>
      <c r="J226" s="156"/>
      <c r="K226" s="145"/>
      <c r="L226" s="147">
        <v>0</v>
      </c>
    </row>
    <row r="227" spans="1:12" ht="14.25" hidden="1" customHeight="1" x14ac:dyDescent="0.25">
      <c r="A227" s="156"/>
      <c r="B227" s="122"/>
      <c r="C227" s="402" t="s">
        <v>384</v>
      </c>
      <c r="D227" s="402"/>
      <c r="E227" s="402"/>
      <c r="F227" s="402"/>
      <c r="G227" s="402"/>
      <c r="H227" s="402"/>
      <c r="I227" s="147"/>
      <c r="J227" s="156"/>
      <c r="K227" s="145"/>
      <c r="L227" s="147"/>
    </row>
    <row r="228" spans="1:12" ht="14.25" hidden="1" customHeight="1" x14ac:dyDescent="0.25">
      <c r="A228" s="156"/>
      <c r="B228" s="122"/>
      <c r="C228" s="402" t="s">
        <v>385</v>
      </c>
      <c r="D228" s="402"/>
      <c r="E228" s="402"/>
      <c r="F228" s="402"/>
      <c r="G228" s="402"/>
      <c r="H228" s="402"/>
      <c r="I228" s="147"/>
      <c r="J228" s="156"/>
      <c r="K228" s="145"/>
      <c r="L228" s="147">
        <v>0</v>
      </c>
    </row>
    <row r="229" spans="1:12" ht="15" customHeight="1" x14ac:dyDescent="0.25">
      <c r="A229" s="157"/>
      <c r="B229" s="158"/>
      <c r="C229" s="403" t="s">
        <v>386</v>
      </c>
      <c r="D229" s="403"/>
      <c r="E229" s="403"/>
      <c r="F229" s="403"/>
      <c r="G229" s="403"/>
      <c r="H229" s="403"/>
      <c r="I229" s="149"/>
      <c r="J229" s="157"/>
      <c r="K229" s="159"/>
      <c r="L229" s="149">
        <v>579952.56000000006</v>
      </c>
    </row>
    <row r="230" spans="1:12" ht="14.25" customHeight="1" x14ac:dyDescent="0.25">
      <c r="A230" s="156"/>
      <c r="B230" s="122"/>
      <c r="C230" s="405" t="s">
        <v>387</v>
      </c>
      <c r="D230" s="402"/>
      <c r="E230" s="402"/>
      <c r="F230" s="402"/>
      <c r="G230" s="402"/>
      <c r="H230" s="402"/>
      <c r="I230" s="147"/>
      <c r="J230" s="156"/>
      <c r="K230" s="145"/>
      <c r="L230" s="147"/>
    </row>
    <row r="231" spans="1:12" ht="14.25" hidden="1" customHeight="1" x14ac:dyDescent="0.25">
      <c r="A231" s="156"/>
      <c r="B231" s="122"/>
      <c r="C231" s="402" t="s">
        <v>388</v>
      </c>
      <c r="D231" s="402"/>
      <c r="E231" s="402"/>
      <c r="F231" s="402"/>
      <c r="G231" s="402"/>
      <c r="H231" s="402"/>
      <c r="I231" s="147"/>
      <c r="J231" s="156"/>
      <c r="K231" s="145"/>
      <c r="L231" s="147">
        <v>0</v>
      </c>
    </row>
    <row r="232" spans="1:12" ht="14.25" hidden="1" customHeight="1" x14ac:dyDescent="0.25">
      <c r="A232" s="156"/>
      <c r="B232" s="122"/>
      <c r="C232" s="402" t="s">
        <v>389</v>
      </c>
      <c r="D232" s="402"/>
      <c r="E232" s="402"/>
      <c r="F232" s="402"/>
      <c r="G232" s="402"/>
      <c r="H232" s="402"/>
      <c r="I232" s="147"/>
      <c r="J232" s="156"/>
      <c r="K232" s="145"/>
      <c r="L232" s="147">
        <v>0</v>
      </c>
    </row>
    <row r="233" spans="1:12" ht="14.25" customHeight="1" x14ac:dyDescent="0.25">
      <c r="A233" s="156"/>
      <c r="B233" s="122"/>
      <c r="C233" s="402" t="s">
        <v>390</v>
      </c>
      <c r="D233" s="402"/>
      <c r="E233" s="402"/>
      <c r="F233" s="404"/>
      <c r="G233" s="148">
        <v>349.18</v>
      </c>
      <c r="H233" s="156"/>
      <c r="I233" s="156"/>
      <c r="J233" s="156"/>
      <c r="K233" s="156"/>
      <c r="L233" s="156"/>
    </row>
    <row r="234" spans="1:12" ht="14.25" customHeight="1" x14ac:dyDescent="0.25">
      <c r="A234" s="156"/>
      <c r="B234" s="122"/>
      <c r="C234" s="402" t="s">
        <v>391</v>
      </c>
      <c r="D234" s="402"/>
      <c r="E234" s="402"/>
      <c r="F234" s="404"/>
      <c r="G234" s="148">
        <v>79.004999999999995</v>
      </c>
      <c r="H234" s="156"/>
      <c r="I234" s="156"/>
      <c r="J234" s="156"/>
      <c r="K234" s="156"/>
      <c r="L234" s="156"/>
    </row>
    <row r="237" spans="1:12" ht="16.5" customHeight="1" x14ac:dyDescent="0.25">
      <c r="A237" s="407" t="s">
        <v>392</v>
      </c>
      <c r="B237" s="407"/>
      <c r="C237" s="407"/>
      <c r="D237" s="407"/>
      <c r="E237" s="407"/>
      <c r="F237" s="407"/>
      <c r="G237" s="407"/>
      <c r="H237" s="407"/>
      <c r="I237" s="407"/>
      <c r="J237" s="407"/>
      <c r="K237" s="407"/>
      <c r="L237" s="407"/>
    </row>
    <row r="239" spans="1:12" ht="16.5" customHeight="1" x14ac:dyDescent="0.25">
      <c r="A239" s="407" t="s">
        <v>393</v>
      </c>
      <c r="B239" s="407"/>
      <c r="C239" s="407"/>
      <c r="D239" s="407"/>
      <c r="E239" s="407"/>
      <c r="F239" s="407"/>
      <c r="G239" s="407"/>
      <c r="H239" s="407"/>
      <c r="I239" s="407"/>
      <c r="J239" s="407"/>
      <c r="K239" s="407"/>
      <c r="L239" s="407"/>
    </row>
    <row r="241" spans="1:12" ht="15" hidden="1" customHeight="1" x14ac:dyDescent="0.25">
      <c r="A241" s="157"/>
      <c r="B241" s="158"/>
      <c r="C241" s="403" t="s">
        <v>394</v>
      </c>
      <c r="D241" s="403"/>
      <c r="E241" s="403"/>
      <c r="F241" s="403"/>
      <c r="G241" s="403"/>
      <c r="H241" s="403"/>
      <c r="I241" s="149"/>
      <c r="J241" s="157"/>
      <c r="K241" s="159"/>
      <c r="L241" s="149">
        <v>0</v>
      </c>
    </row>
    <row r="242" spans="1:12" ht="14.25" hidden="1" customHeight="1" x14ac:dyDescent="0.25">
      <c r="A242" s="156"/>
      <c r="B242" s="122"/>
      <c r="C242" s="405" t="s">
        <v>367</v>
      </c>
      <c r="D242" s="402"/>
      <c r="E242" s="402"/>
      <c r="F242" s="402"/>
      <c r="G242" s="402"/>
      <c r="H242" s="402"/>
      <c r="I242" s="147"/>
      <c r="J242" s="156"/>
      <c r="K242" s="145"/>
      <c r="L242" s="147"/>
    </row>
    <row r="243" spans="1:12" ht="14.25" hidden="1" customHeight="1" x14ac:dyDescent="0.25">
      <c r="A243" s="156"/>
      <c r="B243" s="122"/>
      <c r="C243" s="402" t="s">
        <v>368</v>
      </c>
      <c r="D243" s="402"/>
      <c r="E243" s="402"/>
      <c r="F243" s="402"/>
      <c r="G243" s="402"/>
      <c r="H243" s="402"/>
      <c r="I243" s="147"/>
      <c r="J243" s="156"/>
      <c r="K243" s="145"/>
      <c r="L243" s="147">
        <v>0</v>
      </c>
    </row>
    <row r="244" spans="1:12" ht="14.25" hidden="1" customHeight="1" x14ac:dyDescent="0.25">
      <c r="A244" s="156"/>
      <c r="B244" s="122"/>
      <c r="C244" s="402" t="s">
        <v>369</v>
      </c>
      <c r="D244" s="402"/>
      <c r="E244" s="402"/>
      <c r="F244" s="402"/>
      <c r="G244" s="402"/>
      <c r="H244" s="402"/>
      <c r="I244" s="147"/>
      <c r="J244" s="156"/>
      <c r="K244" s="145"/>
      <c r="L244" s="147">
        <v>0</v>
      </c>
    </row>
    <row r="245" spans="1:12" ht="14.25" hidden="1" customHeight="1" x14ac:dyDescent="0.25">
      <c r="A245" s="156"/>
      <c r="B245" s="122"/>
      <c r="C245" s="405" t="s">
        <v>370</v>
      </c>
      <c r="D245" s="402"/>
      <c r="E245" s="402"/>
      <c r="F245" s="402"/>
      <c r="G245" s="402"/>
      <c r="H245" s="402"/>
      <c r="I245" s="147"/>
      <c r="J245" s="156"/>
      <c r="K245" s="145"/>
      <c r="L245" s="147"/>
    </row>
    <row r="246" spans="1:12" ht="14.25" hidden="1" customHeight="1" x14ac:dyDescent="0.25">
      <c r="A246" s="156"/>
      <c r="B246" s="122"/>
      <c r="C246" s="402" t="s">
        <v>369</v>
      </c>
      <c r="D246" s="402"/>
      <c r="E246" s="402"/>
      <c r="F246" s="402"/>
      <c r="G246" s="402"/>
      <c r="H246" s="402"/>
      <c r="I246" s="147"/>
      <c r="J246" s="156"/>
      <c r="K246" s="145"/>
      <c r="L246" s="147">
        <v>0</v>
      </c>
    </row>
    <row r="247" spans="1:12" ht="14.25" hidden="1" customHeight="1" x14ac:dyDescent="0.25">
      <c r="A247" s="156"/>
      <c r="B247" s="122"/>
      <c r="C247" s="405" t="s">
        <v>371</v>
      </c>
      <c r="D247" s="402"/>
      <c r="E247" s="402"/>
      <c r="F247" s="402"/>
      <c r="G247" s="402"/>
      <c r="H247" s="402"/>
      <c r="I247" s="147"/>
      <c r="J247" s="156"/>
      <c r="K247" s="145"/>
      <c r="L247" s="147"/>
    </row>
    <row r="248" spans="1:12" ht="14.25" hidden="1" customHeight="1" x14ac:dyDescent="0.25">
      <c r="A248" s="156"/>
      <c r="B248" s="122"/>
      <c r="C248" s="402" t="s">
        <v>372</v>
      </c>
      <c r="D248" s="402"/>
      <c r="E248" s="402"/>
      <c r="F248" s="402"/>
      <c r="G248" s="402"/>
      <c r="H248" s="402"/>
      <c r="I248" s="147"/>
      <c r="J248" s="156"/>
      <c r="K248" s="145"/>
      <c r="L248" s="147">
        <v>0</v>
      </c>
    </row>
    <row r="249" spans="1:12" ht="14.25" hidden="1" customHeight="1" x14ac:dyDescent="0.25">
      <c r="A249" s="156"/>
      <c r="B249" s="122"/>
      <c r="C249" s="402" t="s">
        <v>373</v>
      </c>
      <c r="D249" s="402"/>
      <c r="E249" s="402"/>
      <c r="F249" s="402"/>
      <c r="G249" s="402"/>
      <c r="H249" s="402"/>
      <c r="I249" s="147"/>
      <c r="J249" s="156"/>
      <c r="K249" s="145"/>
      <c r="L249" s="147">
        <v>0</v>
      </c>
    </row>
    <row r="250" spans="1:12" ht="14.25" hidden="1" customHeight="1" x14ac:dyDescent="0.25">
      <c r="A250" s="156"/>
      <c r="B250" s="122"/>
      <c r="C250" s="402" t="s">
        <v>374</v>
      </c>
      <c r="D250" s="402"/>
      <c r="E250" s="402"/>
      <c r="F250" s="402"/>
      <c r="G250" s="402"/>
      <c r="H250" s="402"/>
      <c r="I250" s="147"/>
      <c r="J250" s="156"/>
      <c r="K250" s="145"/>
      <c r="L250" s="147">
        <v>0</v>
      </c>
    </row>
    <row r="251" spans="1:12" ht="14.25" hidden="1" customHeight="1" x14ac:dyDescent="0.25">
      <c r="A251" s="156"/>
      <c r="B251" s="122"/>
      <c r="C251" s="405" t="s">
        <v>370</v>
      </c>
      <c r="D251" s="402"/>
      <c r="E251" s="402"/>
      <c r="F251" s="402"/>
      <c r="G251" s="402"/>
      <c r="H251" s="402"/>
      <c r="I251" s="147"/>
      <c r="J251" s="156"/>
      <c r="K251" s="145"/>
      <c r="L251" s="147"/>
    </row>
    <row r="252" spans="1:12" ht="14.25" hidden="1" customHeight="1" x14ac:dyDescent="0.25">
      <c r="A252" s="156"/>
      <c r="B252" s="122"/>
      <c r="C252" s="402" t="s">
        <v>375</v>
      </c>
      <c r="D252" s="402"/>
      <c r="E252" s="402"/>
      <c r="F252" s="402"/>
      <c r="G252" s="402"/>
      <c r="H252" s="402"/>
      <c r="I252" s="147"/>
      <c r="J252" s="156"/>
      <c r="K252" s="145"/>
      <c r="L252" s="147">
        <v>0</v>
      </c>
    </row>
    <row r="253" spans="1:12" ht="14.25" hidden="1" customHeight="1" x14ac:dyDescent="0.25">
      <c r="A253" s="156"/>
      <c r="B253" s="122"/>
      <c r="C253" s="402" t="s">
        <v>376</v>
      </c>
      <c r="D253" s="402"/>
      <c r="E253" s="402"/>
      <c r="F253" s="402"/>
      <c r="G253" s="402"/>
      <c r="H253" s="402"/>
      <c r="I253" s="147"/>
      <c r="J253" s="156"/>
      <c r="K253" s="145"/>
      <c r="L253" s="147">
        <v>0</v>
      </c>
    </row>
    <row r="254" spans="1:12" ht="14.25" hidden="1" customHeight="1" x14ac:dyDescent="0.25">
      <c r="A254" s="156"/>
      <c r="B254" s="122"/>
      <c r="C254" s="402" t="s">
        <v>377</v>
      </c>
      <c r="D254" s="402"/>
      <c r="E254" s="402"/>
      <c r="F254" s="402"/>
      <c r="G254" s="402"/>
      <c r="H254" s="402"/>
      <c r="I254" s="147"/>
      <c r="J254" s="156"/>
      <c r="K254" s="145"/>
      <c r="L254" s="147">
        <v>0</v>
      </c>
    </row>
    <row r="255" spans="1:12" ht="14.25" hidden="1" customHeight="1" x14ac:dyDescent="0.25">
      <c r="A255" s="156"/>
      <c r="B255" s="122"/>
      <c r="C255" s="402" t="s">
        <v>378</v>
      </c>
      <c r="D255" s="402"/>
      <c r="E255" s="402"/>
      <c r="F255" s="402"/>
      <c r="G255" s="402"/>
      <c r="H255" s="402"/>
      <c r="I255" s="147"/>
      <c r="J255" s="156"/>
      <c r="K255" s="145"/>
      <c r="L255" s="147">
        <v>0</v>
      </c>
    </row>
    <row r="256" spans="1:12" ht="14.25" hidden="1" customHeight="1" x14ac:dyDescent="0.25">
      <c r="A256" s="156"/>
      <c r="B256" s="122"/>
      <c r="C256" s="402" t="s">
        <v>379</v>
      </c>
      <c r="D256" s="402"/>
      <c r="E256" s="402"/>
      <c r="F256" s="402"/>
      <c r="G256" s="402"/>
      <c r="H256" s="402"/>
      <c r="I256" s="147"/>
      <c r="J256" s="156"/>
      <c r="K256" s="145"/>
      <c r="L256" s="147">
        <v>0</v>
      </c>
    </row>
    <row r="257" spans="1:12" ht="14.25" hidden="1" customHeight="1" x14ac:dyDescent="0.25">
      <c r="A257" s="156"/>
      <c r="B257" s="122"/>
      <c r="C257" s="402" t="s">
        <v>380</v>
      </c>
      <c r="D257" s="402"/>
      <c r="E257" s="402"/>
      <c r="F257" s="402"/>
      <c r="G257" s="402"/>
      <c r="H257" s="402"/>
      <c r="I257" s="147"/>
      <c r="J257" s="156"/>
      <c r="K257" s="145"/>
      <c r="L257" s="147">
        <v>0</v>
      </c>
    </row>
    <row r="258" spans="1:12" ht="14.25" hidden="1" customHeight="1" x14ac:dyDescent="0.25">
      <c r="A258" s="156"/>
      <c r="B258" s="122"/>
      <c r="C258" s="402" t="s">
        <v>381</v>
      </c>
      <c r="D258" s="402"/>
      <c r="E258" s="402"/>
      <c r="F258" s="402"/>
      <c r="G258" s="402"/>
      <c r="H258" s="402"/>
      <c r="I258" s="147"/>
      <c r="J258" s="156"/>
      <c r="K258" s="145"/>
      <c r="L258" s="147">
        <v>0</v>
      </c>
    </row>
    <row r="259" spans="1:12" ht="14.25" hidden="1" customHeight="1" x14ac:dyDescent="0.25">
      <c r="A259" s="156"/>
      <c r="B259" s="122"/>
      <c r="C259" s="405" t="s">
        <v>367</v>
      </c>
      <c r="D259" s="402"/>
      <c r="E259" s="402"/>
      <c r="F259" s="402"/>
      <c r="G259" s="402"/>
      <c r="H259" s="402"/>
      <c r="I259" s="147"/>
      <c r="J259" s="156"/>
      <c r="K259" s="145"/>
      <c r="L259" s="147"/>
    </row>
    <row r="260" spans="1:12" ht="14.25" hidden="1" customHeight="1" x14ac:dyDescent="0.25">
      <c r="A260" s="156"/>
      <c r="B260" s="122"/>
      <c r="C260" s="402" t="s">
        <v>382</v>
      </c>
      <c r="D260" s="402"/>
      <c r="E260" s="402"/>
      <c r="F260" s="402"/>
      <c r="G260" s="402"/>
      <c r="H260" s="402"/>
      <c r="I260" s="147"/>
      <c r="J260" s="156"/>
      <c r="K260" s="145"/>
      <c r="L260" s="147">
        <v>0</v>
      </c>
    </row>
    <row r="261" spans="1:12" ht="14.25" hidden="1" customHeight="1" x14ac:dyDescent="0.25">
      <c r="A261" s="156"/>
      <c r="B261" s="122"/>
      <c r="C261" s="402" t="s">
        <v>383</v>
      </c>
      <c r="D261" s="402"/>
      <c r="E261" s="402"/>
      <c r="F261" s="402"/>
      <c r="G261" s="402"/>
      <c r="H261" s="402"/>
      <c r="I261" s="147"/>
      <c r="J261" s="156"/>
      <c r="K261" s="145"/>
      <c r="L261" s="147">
        <v>0</v>
      </c>
    </row>
    <row r="262" spans="1:12" ht="14.25" hidden="1" customHeight="1" x14ac:dyDescent="0.25">
      <c r="A262" s="156"/>
      <c r="B262" s="122"/>
      <c r="C262" s="402" t="s">
        <v>384</v>
      </c>
      <c r="D262" s="402"/>
      <c r="E262" s="402"/>
      <c r="F262" s="402"/>
      <c r="G262" s="402"/>
      <c r="H262" s="402"/>
      <c r="I262" s="147"/>
      <c r="J262" s="156"/>
      <c r="K262" s="145"/>
      <c r="L262" s="147"/>
    </row>
    <row r="263" spans="1:12" ht="14.25" hidden="1" customHeight="1" x14ac:dyDescent="0.25">
      <c r="A263" s="156"/>
      <c r="B263" s="122"/>
      <c r="C263" s="402" t="s">
        <v>385</v>
      </c>
      <c r="D263" s="402"/>
      <c r="E263" s="402"/>
      <c r="F263" s="402"/>
      <c r="G263" s="402"/>
      <c r="H263" s="402"/>
      <c r="I263" s="147"/>
      <c r="J263" s="156"/>
      <c r="K263" s="145"/>
      <c r="L263" s="147">
        <v>0</v>
      </c>
    </row>
    <row r="264" spans="1:12" ht="15" hidden="1" customHeight="1" x14ac:dyDescent="0.25">
      <c r="A264" s="157"/>
      <c r="B264" s="158"/>
      <c r="C264" s="403" t="s">
        <v>386</v>
      </c>
      <c r="D264" s="403"/>
      <c r="E264" s="403"/>
      <c r="F264" s="403"/>
      <c r="G264" s="403"/>
      <c r="H264" s="403"/>
      <c r="I264" s="149"/>
      <c r="J264" s="157"/>
      <c r="K264" s="159"/>
      <c r="L264" s="149">
        <v>0</v>
      </c>
    </row>
    <row r="265" spans="1:12" ht="14.25" hidden="1" customHeight="1" x14ac:dyDescent="0.25">
      <c r="A265" s="156"/>
      <c r="B265" s="122"/>
      <c r="C265" s="405" t="s">
        <v>387</v>
      </c>
      <c r="D265" s="402"/>
      <c r="E265" s="402"/>
      <c r="F265" s="402"/>
      <c r="G265" s="402"/>
      <c r="H265" s="402"/>
      <c r="I265" s="147"/>
      <c r="J265" s="156"/>
      <c r="K265" s="145"/>
      <c r="L265" s="147"/>
    </row>
    <row r="266" spans="1:12" ht="14.25" hidden="1" customHeight="1" x14ac:dyDescent="0.25">
      <c r="A266" s="156"/>
      <c r="B266" s="122"/>
      <c r="C266" s="402" t="s">
        <v>388</v>
      </c>
      <c r="D266" s="402"/>
      <c r="E266" s="402"/>
      <c r="F266" s="402"/>
      <c r="G266" s="402"/>
      <c r="H266" s="402"/>
      <c r="I266" s="147"/>
      <c r="J266" s="156"/>
      <c r="K266" s="145"/>
      <c r="L266" s="147">
        <v>0</v>
      </c>
    </row>
    <row r="267" spans="1:12" ht="14.25" hidden="1" customHeight="1" x14ac:dyDescent="0.25">
      <c r="A267" s="156"/>
      <c r="B267" s="122"/>
      <c r="C267" s="402" t="s">
        <v>389</v>
      </c>
      <c r="D267" s="402"/>
      <c r="E267" s="402"/>
      <c r="F267" s="402"/>
      <c r="G267" s="402"/>
      <c r="H267" s="402"/>
      <c r="I267" s="147"/>
      <c r="J267" s="156"/>
      <c r="K267" s="145"/>
      <c r="L267" s="147">
        <v>0</v>
      </c>
    </row>
    <row r="268" spans="1:12" ht="14.25" hidden="1" customHeight="1" x14ac:dyDescent="0.25">
      <c r="A268" s="156"/>
      <c r="B268" s="122"/>
      <c r="C268" s="402" t="s">
        <v>390</v>
      </c>
      <c r="D268" s="402"/>
      <c r="E268" s="402"/>
      <c r="F268" s="404"/>
      <c r="G268" s="148">
        <v>0</v>
      </c>
      <c r="H268" s="156"/>
      <c r="I268" s="156"/>
      <c r="J268" s="156"/>
      <c r="K268" s="156"/>
      <c r="L268" s="156"/>
    </row>
    <row r="269" spans="1:12" ht="14.25" hidden="1" customHeight="1" x14ac:dyDescent="0.25">
      <c r="A269" s="156"/>
      <c r="B269" s="122"/>
      <c r="C269" s="402" t="s">
        <v>391</v>
      </c>
      <c r="D269" s="402"/>
      <c r="E269" s="402"/>
      <c r="F269" s="404"/>
      <c r="G269" s="148">
        <v>0</v>
      </c>
      <c r="H269" s="156"/>
      <c r="I269" s="156"/>
      <c r="J269" s="156"/>
      <c r="K269" s="156"/>
      <c r="L269" s="156"/>
    </row>
    <row r="272" spans="1:12" ht="16.5" customHeight="1" x14ac:dyDescent="0.25">
      <c r="A272" s="407" t="s">
        <v>395</v>
      </c>
      <c r="B272" s="407"/>
      <c r="C272" s="407"/>
      <c r="D272" s="407"/>
      <c r="E272" s="407"/>
      <c r="F272" s="407"/>
      <c r="G272" s="407"/>
      <c r="H272" s="407"/>
      <c r="I272" s="407"/>
      <c r="J272" s="407"/>
      <c r="K272" s="407"/>
      <c r="L272" s="407"/>
    </row>
    <row r="274" spans="1:12" ht="15" hidden="1" customHeight="1" x14ac:dyDescent="0.25">
      <c r="A274" s="157"/>
      <c r="B274" s="158"/>
      <c r="C274" s="403" t="s">
        <v>394</v>
      </c>
      <c r="D274" s="403"/>
      <c r="E274" s="403"/>
      <c r="F274" s="403"/>
      <c r="G274" s="403"/>
      <c r="H274" s="403"/>
      <c r="I274" s="149"/>
      <c r="J274" s="157"/>
      <c r="K274" s="159"/>
      <c r="L274" s="149">
        <v>0</v>
      </c>
    </row>
    <row r="275" spans="1:12" ht="14.25" hidden="1" customHeight="1" x14ac:dyDescent="0.25">
      <c r="A275" s="156"/>
      <c r="B275" s="122"/>
      <c r="C275" s="405" t="s">
        <v>367</v>
      </c>
      <c r="D275" s="402"/>
      <c r="E275" s="402"/>
      <c r="F275" s="402"/>
      <c r="G275" s="402"/>
      <c r="H275" s="402"/>
      <c r="I275" s="147"/>
      <c r="J275" s="156"/>
      <c r="K275" s="145"/>
      <c r="L275" s="147"/>
    </row>
    <row r="276" spans="1:12" ht="14.25" hidden="1" customHeight="1" x14ac:dyDescent="0.25">
      <c r="A276" s="156"/>
      <c r="B276" s="122"/>
      <c r="C276" s="402" t="s">
        <v>368</v>
      </c>
      <c r="D276" s="402"/>
      <c r="E276" s="402"/>
      <c r="F276" s="402"/>
      <c r="G276" s="402"/>
      <c r="H276" s="402"/>
      <c r="I276" s="147"/>
      <c r="J276" s="156"/>
      <c r="K276" s="145"/>
      <c r="L276" s="147">
        <v>0</v>
      </c>
    </row>
    <row r="277" spans="1:12" ht="14.25" hidden="1" customHeight="1" x14ac:dyDescent="0.25">
      <c r="A277" s="156"/>
      <c r="B277" s="122"/>
      <c r="C277" s="402" t="s">
        <v>369</v>
      </c>
      <c r="D277" s="402"/>
      <c r="E277" s="402"/>
      <c r="F277" s="402"/>
      <c r="G277" s="402"/>
      <c r="H277" s="402"/>
      <c r="I277" s="147"/>
      <c r="J277" s="156"/>
      <c r="K277" s="145"/>
      <c r="L277" s="147">
        <v>0</v>
      </c>
    </row>
    <row r="278" spans="1:12" ht="14.25" hidden="1" customHeight="1" x14ac:dyDescent="0.25">
      <c r="A278" s="156"/>
      <c r="B278" s="122"/>
      <c r="C278" s="405" t="s">
        <v>370</v>
      </c>
      <c r="D278" s="402"/>
      <c r="E278" s="402"/>
      <c r="F278" s="402"/>
      <c r="G278" s="402"/>
      <c r="H278" s="402"/>
      <c r="I278" s="147"/>
      <c r="J278" s="156"/>
      <c r="K278" s="145"/>
      <c r="L278" s="147"/>
    </row>
    <row r="279" spans="1:12" ht="14.25" hidden="1" customHeight="1" x14ac:dyDescent="0.25">
      <c r="A279" s="156"/>
      <c r="B279" s="122"/>
      <c r="C279" s="402" t="s">
        <v>369</v>
      </c>
      <c r="D279" s="402"/>
      <c r="E279" s="402"/>
      <c r="F279" s="402"/>
      <c r="G279" s="402"/>
      <c r="H279" s="402"/>
      <c r="I279" s="147"/>
      <c r="J279" s="156"/>
      <c r="K279" s="145"/>
      <c r="L279" s="147">
        <v>0</v>
      </c>
    </row>
    <row r="280" spans="1:12" ht="14.25" hidden="1" customHeight="1" x14ac:dyDescent="0.25">
      <c r="A280" s="156"/>
      <c r="B280" s="122"/>
      <c r="C280" s="405" t="s">
        <v>371</v>
      </c>
      <c r="D280" s="402"/>
      <c r="E280" s="402"/>
      <c r="F280" s="402"/>
      <c r="G280" s="402"/>
      <c r="H280" s="402"/>
      <c r="I280" s="147"/>
      <c r="J280" s="156"/>
      <c r="K280" s="145"/>
      <c r="L280" s="147"/>
    </row>
    <row r="281" spans="1:12" ht="14.25" hidden="1" customHeight="1" x14ac:dyDescent="0.25">
      <c r="A281" s="156"/>
      <c r="B281" s="122"/>
      <c r="C281" s="402" t="s">
        <v>372</v>
      </c>
      <c r="D281" s="402"/>
      <c r="E281" s="402"/>
      <c r="F281" s="402"/>
      <c r="G281" s="402"/>
      <c r="H281" s="402"/>
      <c r="I281" s="147"/>
      <c r="J281" s="156"/>
      <c r="K281" s="145"/>
      <c r="L281" s="147">
        <v>0</v>
      </c>
    </row>
    <row r="282" spans="1:12" ht="14.25" hidden="1" customHeight="1" x14ac:dyDescent="0.25">
      <c r="A282" s="156"/>
      <c r="B282" s="122"/>
      <c r="C282" s="402" t="s">
        <v>373</v>
      </c>
      <c r="D282" s="402"/>
      <c r="E282" s="402"/>
      <c r="F282" s="402"/>
      <c r="G282" s="402"/>
      <c r="H282" s="402"/>
      <c r="I282" s="147"/>
      <c r="J282" s="156"/>
      <c r="K282" s="145"/>
      <c r="L282" s="147">
        <v>0</v>
      </c>
    </row>
    <row r="283" spans="1:12" ht="14.25" hidden="1" customHeight="1" x14ac:dyDescent="0.25">
      <c r="A283" s="156"/>
      <c r="B283" s="122"/>
      <c r="C283" s="402" t="s">
        <v>374</v>
      </c>
      <c r="D283" s="402"/>
      <c r="E283" s="402"/>
      <c r="F283" s="402"/>
      <c r="G283" s="402"/>
      <c r="H283" s="402"/>
      <c r="I283" s="147"/>
      <c r="J283" s="156"/>
      <c r="K283" s="145"/>
      <c r="L283" s="147">
        <v>0</v>
      </c>
    </row>
    <row r="284" spans="1:12" ht="14.25" hidden="1" customHeight="1" x14ac:dyDescent="0.25">
      <c r="A284" s="156"/>
      <c r="B284" s="122"/>
      <c r="C284" s="405" t="s">
        <v>370</v>
      </c>
      <c r="D284" s="402"/>
      <c r="E284" s="402"/>
      <c r="F284" s="402"/>
      <c r="G284" s="402"/>
      <c r="H284" s="402"/>
      <c r="I284" s="147"/>
      <c r="J284" s="156"/>
      <c r="K284" s="145"/>
      <c r="L284" s="147"/>
    </row>
    <row r="285" spans="1:12" ht="14.25" hidden="1" customHeight="1" x14ac:dyDescent="0.25">
      <c r="A285" s="156"/>
      <c r="B285" s="122"/>
      <c r="C285" s="402" t="s">
        <v>375</v>
      </c>
      <c r="D285" s="402"/>
      <c r="E285" s="402"/>
      <c r="F285" s="402"/>
      <c r="G285" s="402"/>
      <c r="H285" s="402"/>
      <c r="I285" s="147"/>
      <c r="J285" s="156"/>
      <c r="K285" s="145"/>
      <c r="L285" s="147">
        <v>0</v>
      </c>
    </row>
    <row r="286" spans="1:12" ht="14.25" hidden="1" customHeight="1" x14ac:dyDescent="0.25">
      <c r="A286" s="156"/>
      <c r="B286" s="122"/>
      <c r="C286" s="402" t="s">
        <v>376</v>
      </c>
      <c r="D286" s="402"/>
      <c r="E286" s="402"/>
      <c r="F286" s="402"/>
      <c r="G286" s="402"/>
      <c r="H286" s="402"/>
      <c r="I286" s="147"/>
      <c r="J286" s="156"/>
      <c r="K286" s="145"/>
      <c r="L286" s="147">
        <v>0</v>
      </c>
    </row>
    <row r="287" spans="1:12" ht="14.25" hidden="1" customHeight="1" x14ac:dyDescent="0.25">
      <c r="A287" s="156"/>
      <c r="B287" s="122"/>
      <c r="C287" s="402" t="s">
        <v>377</v>
      </c>
      <c r="D287" s="402"/>
      <c r="E287" s="402"/>
      <c r="F287" s="402"/>
      <c r="G287" s="402"/>
      <c r="H287" s="402"/>
      <c r="I287" s="147"/>
      <c r="J287" s="156"/>
      <c r="K287" s="145"/>
      <c r="L287" s="147">
        <v>0</v>
      </c>
    </row>
    <row r="288" spans="1:12" ht="14.25" hidden="1" customHeight="1" x14ac:dyDescent="0.25">
      <c r="A288" s="156"/>
      <c r="B288" s="122"/>
      <c r="C288" s="402" t="s">
        <v>378</v>
      </c>
      <c r="D288" s="402"/>
      <c r="E288" s="402"/>
      <c r="F288" s="402"/>
      <c r="G288" s="402"/>
      <c r="H288" s="402"/>
      <c r="I288" s="147"/>
      <c r="J288" s="156"/>
      <c r="K288" s="145"/>
      <c r="L288" s="147">
        <v>0</v>
      </c>
    </row>
    <row r="289" spans="1:12" ht="14.25" hidden="1" customHeight="1" x14ac:dyDescent="0.25">
      <c r="A289" s="156"/>
      <c r="B289" s="122"/>
      <c r="C289" s="402" t="s">
        <v>379</v>
      </c>
      <c r="D289" s="402"/>
      <c r="E289" s="402"/>
      <c r="F289" s="402"/>
      <c r="G289" s="402"/>
      <c r="H289" s="402"/>
      <c r="I289" s="147"/>
      <c r="J289" s="156"/>
      <c r="K289" s="145"/>
      <c r="L289" s="147">
        <v>0</v>
      </c>
    </row>
    <row r="290" spans="1:12" ht="14.25" hidden="1" customHeight="1" x14ac:dyDescent="0.25">
      <c r="A290" s="156"/>
      <c r="B290" s="122"/>
      <c r="C290" s="402" t="s">
        <v>380</v>
      </c>
      <c r="D290" s="402"/>
      <c r="E290" s="402"/>
      <c r="F290" s="402"/>
      <c r="G290" s="402"/>
      <c r="H290" s="402"/>
      <c r="I290" s="147"/>
      <c r="J290" s="156"/>
      <c r="K290" s="145"/>
      <c r="L290" s="147">
        <v>0</v>
      </c>
    </row>
    <row r="291" spans="1:12" ht="14.25" hidden="1" customHeight="1" x14ac:dyDescent="0.25">
      <c r="A291" s="156"/>
      <c r="B291" s="122"/>
      <c r="C291" s="402" t="s">
        <v>381</v>
      </c>
      <c r="D291" s="402"/>
      <c r="E291" s="402"/>
      <c r="F291" s="402"/>
      <c r="G291" s="402"/>
      <c r="H291" s="402"/>
      <c r="I291" s="147"/>
      <c r="J291" s="156"/>
      <c r="K291" s="145"/>
      <c r="L291" s="147">
        <v>0</v>
      </c>
    </row>
    <row r="292" spans="1:12" ht="14.25" hidden="1" customHeight="1" x14ac:dyDescent="0.25">
      <c r="A292" s="156"/>
      <c r="B292" s="122"/>
      <c r="C292" s="405" t="s">
        <v>367</v>
      </c>
      <c r="D292" s="402"/>
      <c r="E292" s="402"/>
      <c r="F292" s="402"/>
      <c r="G292" s="402"/>
      <c r="H292" s="402"/>
      <c r="I292" s="147"/>
      <c r="J292" s="156"/>
      <c r="K292" s="145"/>
      <c r="L292" s="147"/>
    </row>
    <row r="293" spans="1:12" ht="14.25" hidden="1" customHeight="1" x14ac:dyDescent="0.25">
      <c r="A293" s="156"/>
      <c r="B293" s="122"/>
      <c r="C293" s="402" t="s">
        <v>382</v>
      </c>
      <c r="D293" s="402"/>
      <c r="E293" s="402"/>
      <c r="F293" s="402"/>
      <c r="G293" s="402"/>
      <c r="H293" s="402"/>
      <c r="I293" s="147"/>
      <c r="J293" s="156"/>
      <c r="K293" s="145"/>
      <c r="L293" s="147">
        <v>0</v>
      </c>
    </row>
    <row r="294" spans="1:12" ht="14.25" hidden="1" customHeight="1" x14ac:dyDescent="0.25">
      <c r="A294" s="156"/>
      <c r="B294" s="122"/>
      <c r="C294" s="402" t="s">
        <v>383</v>
      </c>
      <c r="D294" s="402"/>
      <c r="E294" s="402"/>
      <c r="F294" s="402"/>
      <c r="G294" s="402"/>
      <c r="H294" s="402"/>
      <c r="I294" s="147"/>
      <c r="J294" s="156"/>
      <c r="K294" s="145"/>
      <c r="L294" s="147">
        <v>0</v>
      </c>
    </row>
    <row r="295" spans="1:12" ht="14.25" hidden="1" customHeight="1" x14ac:dyDescent="0.25">
      <c r="A295" s="156"/>
      <c r="B295" s="122"/>
      <c r="C295" s="402" t="s">
        <v>384</v>
      </c>
      <c r="D295" s="402"/>
      <c r="E295" s="402"/>
      <c r="F295" s="402"/>
      <c r="G295" s="402"/>
      <c r="H295" s="402"/>
      <c r="I295" s="147"/>
      <c r="J295" s="156"/>
      <c r="K295" s="145"/>
      <c r="L295" s="147"/>
    </row>
    <row r="296" spans="1:12" ht="14.25" hidden="1" customHeight="1" x14ac:dyDescent="0.25">
      <c r="A296" s="156"/>
      <c r="B296" s="122"/>
      <c r="C296" s="402" t="s">
        <v>385</v>
      </c>
      <c r="D296" s="402"/>
      <c r="E296" s="402"/>
      <c r="F296" s="402"/>
      <c r="G296" s="402"/>
      <c r="H296" s="402"/>
      <c r="I296" s="147"/>
      <c r="J296" s="156"/>
      <c r="K296" s="145"/>
      <c r="L296" s="147">
        <v>0</v>
      </c>
    </row>
    <row r="297" spans="1:12" ht="15" hidden="1" customHeight="1" x14ac:dyDescent="0.25">
      <c r="A297" s="157"/>
      <c r="B297" s="158"/>
      <c r="C297" s="403" t="s">
        <v>386</v>
      </c>
      <c r="D297" s="403"/>
      <c r="E297" s="403"/>
      <c r="F297" s="403"/>
      <c r="G297" s="403"/>
      <c r="H297" s="403"/>
      <c r="I297" s="149"/>
      <c r="J297" s="157"/>
      <c r="K297" s="159"/>
      <c r="L297" s="149">
        <v>0</v>
      </c>
    </row>
    <row r="298" spans="1:12" ht="14.25" hidden="1" customHeight="1" x14ac:dyDescent="0.25">
      <c r="A298" s="156"/>
      <c r="B298" s="122"/>
      <c r="C298" s="405" t="s">
        <v>387</v>
      </c>
      <c r="D298" s="402"/>
      <c r="E298" s="402"/>
      <c r="F298" s="402"/>
      <c r="G298" s="402"/>
      <c r="H298" s="402"/>
      <c r="I298" s="147"/>
      <c r="J298" s="156"/>
      <c r="K298" s="145"/>
      <c r="L298" s="147"/>
    </row>
    <row r="299" spans="1:12" ht="14.25" hidden="1" customHeight="1" x14ac:dyDescent="0.25">
      <c r="A299" s="156"/>
      <c r="B299" s="122"/>
      <c r="C299" s="402" t="s">
        <v>388</v>
      </c>
      <c r="D299" s="402"/>
      <c r="E299" s="402"/>
      <c r="F299" s="402"/>
      <c r="G299" s="402"/>
      <c r="H299" s="402"/>
      <c r="I299" s="147"/>
      <c r="J299" s="156"/>
      <c r="K299" s="145"/>
      <c r="L299" s="147">
        <v>0</v>
      </c>
    </row>
    <row r="300" spans="1:12" ht="14.25" hidden="1" customHeight="1" x14ac:dyDescent="0.25">
      <c r="A300" s="156"/>
      <c r="B300" s="122"/>
      <c r="C300" s="402" t="s">
        <v>389</v>
      </c>
      <c r="D300" s="402"/>
      <c r="E300" s="402"/>
      <c r="F300" s="402"/>
      <c r="G300" s="402"/>
      <c r="H300" s="402"/>
      <c r="I300" s="147"/>
      <c r="J300" s="156"/>
      <c r="K300" s="145"/>
      <c r="L300" s="147">
        <v>0</v>
      </c>
    </row>
    <row r="301" spans="1:12" ht="14.25" hidden="1" customHeight="1" x14ac:dyDescent="0.25">
      <c r="A301" s="156"/>
      <c r="B301" s="122"/>
      <c r="C301" s="402" t="s">
        <v>390</v>
      </c>
      <c r="D301" s="402"/>
      <c r="E301" s="402"/>
      <c r="F301" s="404"/>
      <c r="G301" s="148">
        <v>0</v>
      </c>
      <c r="H301" s="156"/>
      <c r="I301" s="156"/>
      <c r="J301" s="156"/>
      <c r="K301" s="156"/>
      <c r="L301" s="156"/>
    </row>
    <row r="302" spans="1:12" ht="14.25" hidden="1" customHeight="1" x14ac:dyDescent="0.25">
      <c r="A302" s="156"/>
      <c r="B302" s="122"/>
      <c r="C302" s="402" t="s">
        <v>391</v>
      </c>
      <c r="D302" s="402"/>
      <c r="E302" s="402"/>
      <c r="F302" s="404"/>
      <c r="G302" s="148">
        <v>0</v>
      </c>
      <c r="H302" s="156"/>
      <c r="I302" s="156"/>
      <c r="J302" s="156"/>
      <c r="K302" s="156"/>
      <c r="L302" s="156"/>
    </row>
    <row r="305" spans="1:12" ht="16.5" customHeight="1" x14ac:dyDescent="0.25">
      <c r="A305" s="407" t="s">
        <v>396</v>
      </c>
      <c r="B305" s="407"/>
      <c r="C305" s="407"/>
      <c r="D305" s="407"/>
      <c r="E305" s="407"/>
      <c r="F305" s="407"/>
      <c r="G305" s="407"/>
      <c r="H305" s="407"/>
      <c r="I305" s="407"/>
      <c r="J305" s="407"/>
      <c r="K305" s="407"/>
      <c r="L305" s="407"/>
    </row>
    <row r="307" spans="1:12" ht="15" hidden="1" customHeight="1" x14ac:dyDescent="0.25">
      <c r="A307" s="157"/>
      <c r="B307" s="158"/>
      <c r="C307" s="403" t="s">
        <v>394</v>
      </c>
      <c r="D307" s="403"/>
      <c r="E307" s="403"/>
      <c r="F307" s="403"/>
      <c r="G307" s="403"/>
      <c r="H307" s="403"/>
      <c r="I307" s="149"/>
      <c r="J307" s="157"/>
      <c r="K307" s="159"/>
      <c r="L307" s="149">
        <v>0</v>
      </c>
    </row>
    <row r="308" spans="1:12" ht="14.25" hidden="1" customHeight="1" x14ac:dyDescent="0.25">
      <c r="A308" s="156"/>
      <c r="B308" s="122"/>
      <c r="C308" s="405" t="s">
        <v>367</v>
      </c>
      <c r="D308" s="402"/>
      <c r="E308" s="402"/>
      <c r="F308" s="402"/>
      <c r="G308" s="402"/>
      <c r="H308" s="402"/>
      <c r="I308" s="147"/>
      <c r="J308" s="156"/>
      <c r="K308" s="145"/>
      <c r="L308" s="147"/>
    </row>
    <row r="309" spans="1:12" ht="14.25" hidden="1" customHeight="1" x14ac:dyDescent="0.25">
      <c r="A309" s="156"/>
      <c r="B309" s="122"/>
      <c r="C309" s="402" t="s">
        <v>368</v>
      </c>
      <c r="D309" s="402"/>
      <c r="E309" s="402"/>
      <c r="F309" s="402"/>
      <c r="G309" s="402"/>
      <c r="H309" s="402"/>
      <c r="I309" s="147"/>
      <c r="J309" s="156"/>
      <c r="K309" s="145"/>
      <c r="L309" s="147">
        <v>0</v>
      </c>
    </row>
    <row r="310" spans="1:12" ht="14.25" hidden="1" customHeight="1" x14ac:dyDescent="0.25">
      <c r="A310" s="156"/>
      <c r="B310" s="122"/>
      <c r="C310" s="402" t="s">
        <v>369</v>
      </c>
      <c r="D310" s="402"/>
      <c r="E310" s="402"/>
      <c r="F310" s="402"/>
      <c r="G310" s="402"/>
      <c r="H310" s="402"/>
      <c r="I310" s="147"/>
      <c r="J310" s="156"/>
      <c r="K310" s="145"/>
      <c r="L310" s="147">
        <v>0</v>
      </c>
    </row>
    <row r="311" spans="1:12" ht="14.25" hidden="1" customHeight="1" x14ac:dyDescent="0.25">
      <c r="A311" s="156"/>
      <c r="B311" s="122"/>
      <c r="C311" s="405" t="s">
        <v>370</v>
      </c>
      <c r="D311" s="402"/>
      <c r="E311" s="402"/>
      <c r="F311" s="402"/>
      <c r="G311" s="402"/>
      <c r="H311" s="402"/>
      <c r="I311" s="147"/>
      <c r="J311" s="156"/>
      <c r="K311" s="145"/>
      <c r="L311" s="147"/>
    </row>
    <row r="312" spans="1:12" ht="14.25" hidden="1" customHeight="1" x14ac:dyDescent="0.25">
      <c r="A312" s="156"/>
      <c r="B312" s="122"/>
      <c r="C312" s="402" t="s">
        <v>369</v>
      </c>
      <c r="D312" s="402"/>
      <c r="E312" s="402"/>
      <c r="F312" s="402"/>
      <c r="G312" s="402"/>
      <c r="H312" s="402"/>
      <c r="I312" s="147"/>
      <c r="J312" s="156"/>
      <c r="K312" s="145"/>
      <c r="L312" s="147">
        <v>0</v>
      </c>
    </row>
    <row r="313" spans="1:12" ht="14.25" hidden="1" customHeight="1" x14ac:dyDescent="0.25">
      <c r="A313" s="156"/>
      <c r="B313" s="122"/>
      <c r="C313" s="405" t="s">
        <v>371</v>
      </c>
      <c r="D313" s="402"/>
      <c r="E313" s="402"/>
      <c r="F313" s="402"/>
      <c r="G313" s="402"/>
      <c r="H313" s="402"/>
      <c r="I313" s="147"/>
      <c r="J313" s="156"/>
      <c r="K313" s="145"/>
      <c r="L313" s="147"/>
    </row>
    <row r="314" spans="1:12" ht="14.25" hidden="1" customHeight="1" x14ac:dyDescent="0.25">
      <c r="A314" s="156"/>
      <c r="B314" s="122"/>
      <c r="C314" s="402" t="s">
        <v>372</v>
      </c>
      <c r="D314" s="402"/>
      <c r="E314" s="402"/>
      <c r="F314" s="402"/>
      <c r="G314" s="402"/>
      <c r="H314" s="402"/>
      <c r="I314" s="147"/>
      <c r="J314" s="156"/>
      <c r="K314" s="145"/>
      <c r="L314" s="147">
        <v>0</v>
      </c>
    </row>
    <row r="315" spans="1:12" ht="14.25" hidden="1" customHeight="1" x14ac:dyDescent="0.25">
      <c r="A315" s="156"/>
      <c r="B315" s="122"/>
      <c r="C315" s="402" t="s">
        <v>373</v>
      </c>
      <c r="D315" s="402"/>
      <c r="E315" s="402"/>
      <c r="F315" s="402"/>
      <c r="G315" s="402"/>
      <c r="H315" s="402"/>
      <c r="I315" s="147"/>
      <c r="J315" s="156"/>
      <c r="K315" s="145"/>
      <c r="L315" s="147">
        <v>0</v>
      </c>
    </row>
    <row r="316" spans="1:12" ht="14.25" hidden="1" customHeight="1" x14ac:dyDescent="0.25">
      <c r="A316" s="156"/>
      <c r="B316" s="122"/>
      <c r="C316" s="402" t="s">
        <v>374</v>
      </c>
      <c r="D316" s="402"/>
      <c r="E316" s="402"/>
      <c r="F316" s="402"/>
      <c r="G316" s="402"/>
      <c r="H316" s="402"/>
      <c r="I316" s="147"/>
      <c r="J316" s="156"/>
      <c r="K316" s="145"/>
      <c r="L316" s="147">
        <v>0</v>
      </c>
    </row>
    <row r="317" spans="1:12" ht="14.25" hidden="1" customHeight="1" x14ac:dyDescent="0.25">
      <c r="A317" s="156"/>
      <c r="B317" s="122"/>
      <c r="C317" s="405" t="s">
        <v>370</v>
      </c>
      <c r="D317" s="402"/>
      <c r="E317" s="402"/>
      <c r="F317" s="402"/>
      <c r="G317" s="402"/>
      <c r="H317" s="402"/>
      <c r="I317" s="147"/>
      <c r="J317" s="156"/>
      <c r="K317" s="145"/>
      <c r="L317" s="147"/>
    </row>
    <row r="318" spans="1:12" ht="14.25" hidden="1" customHeight="1" x14ac:dyDescent="0.25">
      <c r="A318" s="156"/>
      <c r="B318" s="122"/>
      <c r="C318" s="402" t="s">
        <v>375</v>
      </c>
      <c r="D318" s="402"/>
      <c r="E318" s="402"/>
      <c r="F318" s="402"/>
      <c r="G318" s="402"/>
      <c r="H318" s="402"/>
      <c r="I318" s="147"/>
      <c r="J318" s="156"/>
      <c r="K318" s="145"/>
      <c r="L318" s="147">
        <v>0</v>
      </c>
    </row>
    <row r="319" spans="1:12" ht="14.25" hidden="1" customHeight="1" x14ac:dyDescent="0.25">
      <c r="A319" s="156"/>
      <c r="B319" s="122"/>
      <c r="C319" s="402" t="s">
        <v>376</v>
      </c>
      <c r="D319" s="402"/>
      <c r="E319" s="402"/>
      <c r="F319" s="402"/>
      <c r="G319" s="402"/>
      <c r="H319" s="402"/>
      <c r="I319" s="147"/>
      <c r="J319" s="156"/>
      <c r="K319" s="145"/>
      <c r="L319" s="147">
        <v>0</v>
      </c>
    </row>
    <row r="320" spans="1:12" ht="14.25" hidden="1" customHeight="1" x14ac:dyDescent="0.25">
      <c r="A320" s="156"/>
      <c r="B320" s="122"/>
      <c r="C320" s="402" t="s">
        <v>377</v>
      </c>
      <c r="D320" s="402"/>
      <c r="E320" s="402"/>
      <c r="F320" s="402"/>
      <c r="G320" s="402"/>
      <c r="H320" s="402"/>
      <c r="I320" s="147"/>
      <c r="J320" s="156"/>
      <c r="K320" s="145"/>
      <c r="L320" s="147">
        <v>0</v>
      </c>
    </row>
    <row r="321" spans="1:12" ht="14.25" hidden="1" customHeight="1" x14ac:dyDescent="0.25">
      <c r="A321" s="156"/>
      <c r="B321" s="122"/>
      <c r="C321" s="402" t="s">
        <v>378</v>
      </c>
      <c r="D321" s="402"/>
      <c r="E321" s="402"/>
      <c r="F321" s="402"/>
      <c r="G321" s="402"/>
      <c r="H321" s="402"/>
      <c r="I321" s="147"/>
      <c r="J321" s="156"/>
      <c r="K321" s="145"/>
      <c r="L321" s="147">
        <v>0</v>
      </c>
    </row>
    <row r="322" spans="1:12" ht="14.25" hidden="1" customHeight="1" x14ac:dyDescent="0.25">
      <c r="A322" s="156"/>
      <c r="B322" s="122"/>
      <c r="C322" s="402" t="s">
        <v>379</v>
      </c>
      <c r="D322" s="402"/>
      <c r="E322" s="402"/>
      <c r="F322" s="402"/>
      <c r="G322" s="402"/>
      <c r="H322" s="402"/>
      <c r="I322" s="147"/>
      <c r="J322" s="156"/>
      <c r="K322" s="145"/>
      <c r="L322" s="147">
        <v>0</v>
      </c>
    </row>
    <row r="323" spans="1:12" ht="14.25" hidden="1" customHeight="1" x14ac:dyDescent="0.25">
      <c r="A323" s="156"/>
      <c r="B323" s="122"/>
      <c r="C323" s="402" t="s">
        <v>380</v>
      </c>
      <c r="D323" s="402"/>
      <c r="E323" s="402"/>
      <c r="F323" s="402"/>
      <c r="G323" s="402"/>
      <c r="H323" s="402"/>
      <c r="I323" s="147"/>
      <c r="J323" s="156"/>
      <c r="K323" s="145"/>
      <c r="L323" s="147">
        <v>0</v>
      </c>
    </row>
    <row r="324" spans="1:12" ht="14.25" hidden="1" customHeight="1" x14ac:dyDescent="0.25">
      <c r="A324" s="156"/>
      <c r="B324" s="122"/>
      <c r="C324" s="402" t="s">
        <v>381</v>
      </c>
      <c r="D324" s="402"/>
      <c r="E324" s="402"/>
      <c r="F324" s="402"/>
      <c r="G324" s="402"/>
      <c r="H324" s="402"/>
      <c r="I324" s="147"/>
      <c r="J324" s="156"/>
      <c r="K324" s="145"/>
      <c r="L324" s="147">
        <v>0</v>
      </c>
    </row>
    <row r="325" spans="1:12" ht="14.25" hidden="1" customHeight="1" x14ac:dyDescent="0.25">
      <c r="A325" s="156"/>
      <c r="B325" s="122"/>
      <c r="C325" s="405" t="s">
        <v>367</v>
      </c>
      <c r="D325" s="402"/>
      <c r="E325" s="402"/>
      <c r="F325" s="402"/>
      <c r="G325" s="402"/>
      <c r="H325" s="402"/>
      <c r="I325" s="147"/>
      <c r="J325" s="156"/>
      <c r="K325" s="145"/>
      <c r="L325" s="147"/>
    </row>
    <row r="326" spans="1:12" ht="14.25" hidden="1" customHeight="1" x14ac:dyDescent="0.25">
      <c r="A326" s="156"/>
      <c r="B326" s="122"/>
      <c r="C326" s="402" t="s">
        <v>382</v>
      </c>
      <c r="D326" s="402"/>
      <c r="E326" s="402"/>
      <c r="F326" s="402"/>
      <c r="G326" s="402"/>
      <c r="H326" s="402"/>
      <c r="I326" s="147"/>
      <c r="J326" s="156"/>
      <c r="K326" s="145"/>
      <c r="L326" s="147">
        <v>0</v>
      </c>
    </row>
    <row r="327" spans="1:12" ht="14.25" hidden="1" customHeight="1" x14ac:dyDescent="0.25">
      <c r="A327" s="156"/>
      <c r="B327" s="122"/>
      <c r="C327" s="402" t="s">
        <v>383</v>
      </c>
      <c r="D327" s="402"/>
      <c r="E327" s="402"/>
      <c r="F327" s="402"/>
      <c r="G327" s="402"/>
      <c r="H327" s="402"/>
      <c r="I327" s="147"/>
      <c r="J327" s="156"/>
      <c r="K327" s="145"/>
      <c r="L327" s="147">
        <v>0</v>
      </c>
    </row>
    <row r="328" spans="1:12" ht="14.25" hidden="1" customHeight="1" x14ac:dyDescent="0.25">
      <c r="A328" s="156"/>
      <c r="B328" s="122"/>
      <c r="C328" s="402" t="s">
        <v>384</v>
      </c>
      <c r="D328" s="402"/>
      <c r="E328" s="402"/>
      <c r="F328" s="402"/>
      <c r="G328" s="402"/>
      <c r="H328" s="402"/>
      <c r="I328" s="147"/>
      <c r="J328" s="156"/>
      <c r="K328" s="145"/>
      <c r="L328" s="147"/>
    </row>
    <row r="329" spans="1:12" ht="14.25" hidden="1" customHeight="1" x14ac:dyDescent="0.25">
      <c r="A329" s="156"/>
      <c r="B329" s="122"/>
      <c r="C329" s="402" t="s">
        <v>385</v>
      </c>
      <c r="D329" s="402"/>
      <c r="E329" s="402"/>
      <c r="F329" s="402"/>
      <c r="G329" s="402"/>
      <c r="H329" s="402"/>
      <c r="I329" s="147"/>
      <c r="J329" s="156"/>
      <c r="K329" s="145"/>
      <c r="L329" s="147">
        <v>0</v>
      </c>
    </row>
    <row r="330" spans="1:12" ht="15" hidden="1" customHeight="1" x14ac:dyDescent="0.25">
      <c r="A330" s="157"/>
      <c r="B330" s="158"/>
      <c r="C330" s="403" t="s">
        <v>386</v>
      </c>
      <c r="D330" s="403"/>
      <c r="E330" s="403"/>
      <c r="F330" s="403"/>
      <c r="G330" s="403"/>
      <c r="H330" s="403"/>
      <c r="I330" s="149"/>
      <c r="J330" s="157"/>
      <c r="K330" s="159"/>
      <c r="L330" s="149">
        <v>0</v>
      </c>
    </row>
    <row r="331" spans="1:12" ht="14.25" hidden="1" customHeight="1" x14ac:dyDescent="0.25">
      <c r="A331" s="156"/>
      <c r="B331" s="122"/>
      <c r="C331" s="405" t="s">
        <v>387</v>
      </c>
      <c r="D331" s="402"/>
      <c r="E331" s="402"/>
      <c r="F331" s="402"/>
      <c r="G331" s="402"/>
      <c r="H331" s="402"/>
      <c r="I331" s="147"/>
      <c r="J331" s="156"/>
      <c r="K331" s="145"/>
      <c r="L331" s="147"/>
    </row>
    <row r="332" spans="1:12" ht="14.25" hidden="1" customHeight="1" x14ac:dyDescent="0.25">
      <c r="A332" s="156"/>
      <c r="B332" s="122"/>
      <c r="C332" s="402" t="s">
        <v>388</v>
      </c>
      <c r="D332" s="402"/>
      <c r="E332" s="402"/>
      <c r="F332" s="402"/>
      <c r="G332" s="402"/>
      <c r="H332" s="402"/>
      <c r="I332" s="147"/>
      <c r="J332" s="156"/>
      <c r="K332" s="145"/>
      <c r="L332" s="147">
        <v>0</v>
      </c>
    </row>
    <row r="333" spans="1:12" ht="14.25" hidden="1" customHeight="1" x14ac:dyDescent="0.25">
      <c r="A333" s="156"/>
      <c r="B333" s="122"/>
      <c r="C333" s="402" t="s">
        <v>389</v>
      </c>
      <c r="D333" s="402"/>
      <c r="E333" s="402"/>
      <c r="F333" s="402"/>
      <c r="G333" s="402"/>
      <c r="H333" s="402"/>
      <c r="I333" s="147"/>
      <c r="J333" s="156"/>
      <c r="K333" s="145"/>
      <c r="L333" s="147">
        <v>0</v>
      </c>
    </row>
    <row r="334" spans="1:12" ht="14.25" hidden="1" customHeight="1" x14ac:dyDescent="0.25">
      <c r="A334" s="156"/>
      <c r="B334" s="122"/>
      <c r="C334" s="402" t="s">
        <v>390</v>
      </c>
      <c r="D334" s="402"/>
      <c r="E334" s="402"/>
      <c r="F334" s="404"/>
      <c r="G334" s="148">
        <v>0</v>
      </c>
      <c r="H334" s="156"/>
      <c r="I334" s="156"/>
      <c r="J334" s="156"/>
      <c r="K334" s="156"/>
      <c r="L334" s="156"/>
    </row>
    <row r="335" spans="1:12" ht="14.25" hidden="1" customHeight="1" x14ac:dyDescent="0.25">
      <c r="A335" s="156"/>
      <c r="B335" s="122"/>
      <c r="C335" s="402" t="s">
        <v>391</v>
      </c>
      <c r="D335" s="402"/>
      <c r="E335" s="402"/>
      <c r="F335" s="404"/>
      <c r="G335" s="148">
        <v>0</v>
      </c>
      <c r="H335" s="156"/>
      <c r="I335" s="156"/>
      <c r="J335" s="156"/>
      <c r="K335" s="156"/>
      <c r="L335" s="156"/>
    </row>
    <row r="338" spans="1:12" ht="16.5" customHeight="1" x14ac:dyDescent="0.25">
      <c r="A338" s="407" t="s">
        <v>397</v>
      </c>
      <c r="B338" s="407"/>
      <c r="C338" s="407"/>
      <c r="D338" s="407"/>
      <c r="E338" s="407"/>
      <c r="F338" s="407"/>
      <c r="G338" s="407"/>
      <c r="H338" s="407"/>
      <c r="I338" s="407"/>
      <c r="J338" s="407"/>
      <c r="K338" s="407"/>
      <c r="L338" s="407"/>
    </row>
    <row r="340" spans="1:12" ht="15" hidden="1" customHeight="1" x14ac:dyDescent="0.25">
      <c r="A340" s="157"/>
      <c r="B340" s="158"/>
      <c r="C340" s="403" t="s">
        <v>394</v>
      </c>
      <c r="D340" s="403"/>
      <c r="E340" s="403"/>
      <c r="F340" s="403"/>
      <c r="G340" s="403"/>
      <c r="H340" s="403"/>
      <c r="I340" s="149"/>
      <c r="J340" s="157"/>
      <c r="K340" s="159"/>
      <c r="L340" s="149">
        <v>0</v>
      </c>
    </row>
    <row r="341" spans="1:12" ht="14.25" hidden="1" customHeight="1" x14ac:dyDescent="0.25">
      <c r="A341" s="156"/>
      <c r="B341" s="122"/>
      <c r="C341" s="405" t="s">
        <v>367</v>
      </c>
      <c r="D341" s="402"/>
      <c r="E341" s="402"/>
      <c r="F341" s="402"/>
      <c r="G341" s="402"/>
      <c r="H341" s="402"/>
      <c r="I341" s="147"/>
      <c r="J341" s="156"/>
      <c r="K341" s="145"/>
      <c r="L341" s="147"/>
    </row>
    <row r="342" spans="1:12" ht="14.25" hidden="1" customHeight="1" x14ac:dyDescent="0.25">
      <c r="A342" s="156"/>
      <c r="B342" s="122"/>
      <c r="C342" s="402" t="s">
        <v>368</v>
      </c>
      <c r="D342" s="402"/>
      <c r="E342" s="402"/>
      <c r="F342" s="402"/>
      <c r="G342" s="402"/>
      <c r="H342" s="402"/>
      <c r="I342" s="147"/>
      <c r="J342" s="156"/>
      <c r="K342" s="145"/>
      <c r="L342" s="147">
        <v>0</v>
      </c>
    </row>
    <row r="343" spans="1:12" ht="14.25" hidden="1" customHeight="1" x14ac:dyDescent="0.25">
      <c r="A343" s="156"/>
      <c r="B343" s="122"/>
      <c r="C343" s="402" t="s">
        <v>369</v>
      </c>
      <c r="D343" s="402"/>
      <c r="E343" s="402"/>
      <c r="F343" s="402"/>
      <c r="G343" s="402"/>
      <c r="H343" s="402"/>
      <c r="I343" s="147"/>
      <c r="J343" s="156"/>
      <c r="K343" s="145"/>
      <c r="L343" s="147">
        <v>0</v>
      </c>
    </row>
    <row r="344" spans="1:12" ht="14.25" hidden="1" customHeight="1" x14ac:dyDescent="0.25">
      <c r="A344" s="156"/>
      <c r="B344" s="122"/>
      <c r="C344" s="405" t="s">
        <v>370</v>
      </c>
      <c r="D344" s="402"/>
      <c r="E344" s="402"/>
      <c r="F344" s="402"/>
      <c r="G344" s="402"/>
      <c r="H344" s="402"/>
      <c r="I344" s="147"/>
      <c r="J344" s="156"/>
      <c r="K344" s="145"/>
      <c r="L344" s="147"/>
    </row>
    <row r="345" spans="1:12" ht="14.25" hidden="1" customHeight="1" x14ac:dyDescent="0.25">
      <c r="A345" s="156"/>
      <c r="B345" s="122"/>
      <c r="C345" s="402" t="s">
        <v>369</v>
      </c>
      <c r="D345" s="402"/>
      <c r="E345" s="402"/>
      <c r="F345" s="402"/>
      <c r="G345" s="402"/>
      <c r="H345" s="402"/>
      <c r="I345" s="147"/>
      <c r="J345" s="156"/>
      <c r="K345" s="145"/>
      <c r="L345" s="147">
        <v>0</v>
      </c>
    </row>
    <row r="346" spans="1:12" ht="14.25" hidden="1" customHeight="1" x14ac:dyDescent="0.25">
      <c r="A346" s="156"/>
      <c r="B346" s="122"/>
      <c r="C346" s="405" t="s">
        <v>371</v>
      </c>
      <c r="D346" s="402"/>
      <c r="E346" s="402"/>
      <c r="F346" s="402"/>
      <c r="G346" s="402"/>
      <c r="H346" s="402"/>
      <c r="I346" s="147"/>
      <c r="J346" s="156"/>
      <c r="K346" s="145"/>
      <c r="L346" s="147"/>
    </row>
    <row r="347" spans="1:12" ht="14.25" hidden="1" customHeight="1" x14ac:dyDescent="0.25">
      <c r="A347" s="156"/>
      <c r="B347" s="122"/>
      <c r="C347" s="402" t="s">
        <v>372</v>
      </c>
      <c r="D347" s="402"/>
      <c r="E347" s="402"/>
      <c r="F347" s="402"/>
      <c r="G347" s="402"/>
      <c r="H347" s="402"/>
      <c r="I347" s="147"/>
      <c r="J347" s="156"/>
      <c r="K347" s="145"/>
      <c r="L347" s="147">
        <v>0</v>
      </c>
    </row>
    <row r="348" spans="1:12" ht="14.25" hidden="1" customHeight="1" x14ac:dyDescent="0.25">
      <c r="A348" s="156"/>
      <c r="B348" s="122"/>
      <c r="C348" s="402" t="s">
        <v>373</v>
      </c>
      <c r="D348" s="402"/>
      <c r="E348" s="402"/>
      <c r="F348" s="402"/>
      <c r="G348" s="402"/>
      <c r="H348" s="402"/>
      <c r="I348" s="147"/>
      <c r="J348" s="156"/>
      <c r="K348" s="145"/>
      <c r="L348" s="147">
        <v>0</v>
      </c>
    </row>
    <row r="349" spans="1:12" ht="14.25" hidden="1" customHeight="1" x14ac:dyDescent="0.25">
      <c r="A349" s="156"/>
      <c r="B349" s="122"/>
      <c r="C349" s="402" t="s">
        <v>374</v>
      </c>
      <c r="D349" s="402"/>
      <c r="E349" s="402"/>
      <c r="F349" s="402"/>
      <c r="G349" s="402"/>
      <c r="H349" s="402"/>
      <c r="I349" s="147"/>
      <c r="J349" s="156"/>
      <c r="K349" s="145"/>
      <c r="L349" s="147">
        <v>0</v>
      </c>
    </row>
    <row r="350" spans="1:12" ht="14.25" hidden="1" customHeight="1" x14ac:dyDescent="0.25">
      <c r="A350" s="156"/>
      <c r="B350" s="122"/>
      <c r="C350" s="405" t="s">
        <v>370</v>
      </c>
      <c r="D350" s="402"/>
      <c r="E350" s="402"/>
      <c r="F350" s="402"/>
      <c r="G350" s="402"/>
      <c r="H350" s="402"/>
      <c r="I350" s="147"/>
      <c r="J350" s="156"/>
      <c r="K350" s="145"/>
      <c r="L350" s="147"/>
    </row>
    <row r="351" spans="1:12" ht="14.25" hidden="1" customHeight="1" x14ac:dyDescent="0.25">
      <c r="A351" s="156"/>
      <c r="B351" s="122"/>
      <c r="C351" s="402" t="s">
        <v>375</v>
      </c>
      <c r="D351" s="402"/>
      <c r="E351" s="402"/>
      <c r="F351" s="402"/>
      <c r="G351" s="402"/>
      <c r="H351" s="402"/>
      <c r="I351" s="147"/>
      <c r="J351" s="156"/>
      <c r="K351" s="145"/>
      <c r="L351" s="147">
        <v>0</v>
      </c>
    </row>
    <row r="352" spans="1:12" ht="14.25" hidden="1" customHeight="1" x14ac:dyDescent="0.25">
      <c r="A352" s="156"/>
      <c r="B352" s="122"/>
      <c r="C352" s="402" t="s">
        <v>376</v>
      </c>
      <c r="D352" s="402"/>
      <c r="E352" s="402"/>
      <c r="F352" s="402"/>
      <c r="G352" s="402"/>
      <c r="H352" s="402"/>
      <c r="I352" s="147"/>
      <c r="J352" s="156"/>
      <c r="K352" s="145"/>
      <c r="L352" s="147">
        <v>0</v>
      </c>
    </row>
    <row r="353" spans="1:12" ht="14.25" hidden="1" customHeight="1" x14ac:dyDescent="0.25">
      <c r="A353" s="156"/>
      <c r="B353" s="122"/>
      <c r="C353" s="402" t="s">
        <v>377</v>
      </c>
      <c r="D353" s="402"/>
      <c r="E353" s="402"/>
      <c r="F353" s="402"/>
      <c r="G353" s="402"/>
      <c r="H353" s="402"/>
      <c r="I353" s="147"/>
      <c r="J353" s="156"/>
      <c r="K353" s="145"/>
      <c r="L353" s="147">
        <v>0</v>
      </c>
    </row>
    <row r="354" spans="1:12" ht="14.25" hidden="1" customHeight="1" x14ac:dyDescent="0.25">
      <c r="A354" s="156"/>
      <c r="B354" s="122"/>
      <c r="C354" s="402" t="s">
        <v>378</v>
      </c>
      <c r="D354" s="402"/>
      <c r="E354" s="402"/>
      <c r="F354" s="402"/>
      <c r="G354" s="402"/>
      <c r="H354" s="402"/>
      <c r="I354" s="147"/>
      <c r="J354" s="156"/>
      <c r="K354" s="145"/>
      <c r="L354" s="147">
        <v>0</v>
      </c>
    </row>
    <row r="355" spans="1:12" ht="14.25" hidden="1" customHeight="1" x14ac:dyDescent="0.25">
      <c r="A355" s="156"/>
      <c r="B355" s="122"/>
      <c r="C355" s="402" t="s">
        <v>379</v>
      </c>
      <c r="D355" s="402"/>
      <c r="E355" s="402"/>
      <c r="F355" s="402"/>
      <c r="G355" s="402"/>
      <c r="H355" s="402"/>
      <c r="I355" s="147"/>
      <c r="J355" s="156"/>
      <c r="K355" s="145"/>
      <c r="L355" s="147">
        <v>0</v>
      </c>
    </row>
    <row r="356" spans="1:12" ht="14.25" hidden="1" customHeight="1" x14ac:dyDescent="0.25">
      <c r="A356" s="156"/>
      <c r="B356" s="122"/>
      <c r="C356" s="402" t="s">
        <v>380</v>
      </c>
      <c r="D356" s="402"/>
      <c r="E356" s="402"/>
      <c r="F356" s="402"/>
      <c r="G356" s="402"/>
      <c r="H356" s="402"/>
      <c r="I356" s="147"/>
      <c r="J356" s="156"/>
      <c r="K356" s="145"/>
      <c r="L356" s="147">
        <v>0</v>
      </c>
    </row>
    <row r="357" spans="1:12" ht="14.25" hidden="1" customHeight="1" x14ac:dyDescent="0.25">
      <c r="A357" s="156"/>
      <c r="B357" s="122"/>
      <c r="C357" s="402" t="s">
        <v>381</v>
      </c>
      <c r="D357" s="402"/>
      <c r="E357" s="402"/>
      <c r="F357" s="402"/>
      <c r="G357" s="402"/>
      <c r="H357" s="402"/>
      <c r="I357" s="147"/>
      <c r="J357" s="156"/>
      <c r="K357" s="145"/>
      <c r="L357" s="147">
        <v>0</v>
      </c>
    </row>
    <row r="358" spans="1:12" ht="14.25" hidden="1" customHeight="1" x14ac:dyDescent="0.25">
      <c r="A358" s="156"/>
      <c r="B358" s="122"/>
      <c r="C358" s="405" t="s">
        <v>367</v>
      </c>
      <c r="D358" s="402"/>
      <c r="E358" s="402"/>
      <c r="F358" s="402"/>
      <c r="G358" s="402"/>
      <c r="H358" s="402"/>
      <c r="I358" s="147"/>
      <c r="J358" s="156"/>
      <c r="K358" s="145"/>
      <c r="L358" s="147"/>
    </row>
    <row r="359" spans="1:12" ht="14.25" hidden="1" customHeight="1" x14ac:dyDescent="0.25">
      <c r="A359" s="156"/>
      <c r="B359" s="122"/>
      <c r="C359" s="402" t="s">
        <v>382</v>
      </c>
      <c r="D359" s="402"/>
      <c r="E359" s="402"/>
      <c r="F359" s="402"/>
      <c r="G359" s="402"/>
      <c r="H359" s="402"/>
      <c r="I359" s="147"/>
      <c r="J359" s="156"/>
      <c r="K359" s="145"/>
      <c r="L359" s="147">
        <v>0</v>
      </c>
    </row>
    <row r="360" spans="1:12" ht="14.25" hidden="1" customHeight="1" x14ac:dyDescent="0.25">
      <c r="A360" s="156"/>
      <c r="B360" s="122"/>
      <c r="C360" s="402" t="s">
        <v>383</v>
      </c>
      <c r="D360" s="402"/>
      <c r="E360" s="402"/>
      <c r="F360" s="402"/>
      <c r="G360" s="402"/>
      <c r="H360" s="402"/>
      <c r="I360" s="147"/>
      <c r="J360" s="156"/>
      <c r="K360" s="145"/>
      <c r="L360" s="147">
        <v>0</v>
      </c>
    </row>
    <row r="361" spans="1:12" ht="14.25" hidden="1" customHeight="1" x14ac:dyDescent="0.25">
      <c r="A361" s="156"/>
      <c r="B361" s="122"/>
      <c r="C361" s="402" t="s">
        <v>384</v>
      </c>
      <c r="D361" s="402"/>
      <c r="E361" s="402"/>
      <c r="F361" s="402"/>
      <c r="G361" s="402"/>
      <c r="H361" s="402"/>
      <c r="I361" s="147"/>
      <c r="J361" s="156"/>
      <c r="K361" s="145"/>
      <c r="L361" s="147"/>
    </row>
    <row r="362" spans="1:12" ht="14.25" hidden="1" customHeight="1" x14ac:dyDescent="0.25">
      <c r="A362" s="156"/>
      <c r="B362" s="122"/>
      <c r="C362" s="402" t="s">
        <v>385</v>
      </c>
      <c r="D362" s="402"/>
      <c r="E362" s="402"/>
      <c r="F362" s="402"/>
      <c r="G362" s="402"/>
      <c r="H362" s="402"/>
      <c r="I362" s="147"/>
      <c r="J362" s="156"/>
      <c r="K362" s="145"/>
      <c r="L362" s="147">
        <v>0</v>
      </c>
    </row>
    <row r="363" spans="1:12" ht="15" hidden="1" customHeight="1" x14ac:dyDescent="0.25">
      <c r="A363" s="157"/>
      <c r="B363" s="158"/>
      <c r="C363" s="403" t="s">
        <v>386</v>
      </c>
      <c r="D363" s="403"/>
      <c r="E363" s="403"/>
      <c r="F363" s="403"/>
      <c r="G363" s="403"/>
      <c r="H363" s="403"/>
      <c r="I363" s="149"/>
      <c r="J363" s="157"/>
      <c r="K363" s="159"/>
      <c r="L363" s="149">
        <v>0</v>
      </c>
    </row>
    <row r="364" spans="1:12" ht="14.25" hidden="1" customHeight="1" x14ac:dyDescent="0.25">
      <c r="A364" s="156"/>
      <c r="B364" s="122"/>
      <c r="C364" s="405" t="s">
        <v>387</v>
      </c>
      <c r="D364" s="402"/>
      <c r="E364" s="402"/>
      <c r="F364" s="402"/>
      <c r="G364" s="402"/>
      <c r="H364" s="402"/>
      <c r="I364" s="147"/>
      <c r="J364" s="156"/>
      <c r="K364" s="145"/>
      <c r="L364" s="147"/>
    </row>
    <row r="365" spans="1:12" ht="14.25" hidden="1" customHeight="1" x14ac:dyDescent="0.25">
      <c r="A365" s="156"/>
      <c r="B365" s="122"/>
      <c r="C365" s="402" t="s">
        <v>388</v>
      </c>
      <c r="D365" s="402"/>
      <c r="E365" s="402"/>
      <c r="F365" s="402"/>
      <c r="G365" s="402"/>
      <c r="H365" s="402"/>
      <c r="I365" s="147"/>
      <c r="J365" s="156"/>
      <c r="K365" s="145"/>
      <c r="L365" s="147">
        <v>0</v>
      </c>
    </row>
    <row r="366" spans="1:12" ht="14.25" hidden="1" customHeight="1" x14ac:dyDescent="0.25">
      <c r="A366" s="156"/>
      <c r="B366" s="122"/>
      <c r="C366" s="402" t="s">
        <v>389</v>
      </c>
      <c r="D366" s="402"/>
      <c r="E366" s="402"/>
      <c r="F366" s="402"/>
      <c r="G366" s="402"/>
      <c r="H366" s="402"/>
      <c r="I366" s="147"/>
      <c r="J366" s="156"/>
      <c r="K366" s="145"/>
      <c r="L366" s="147">
        <v>0</v>
      </c>
    </row>
    <row r="367" spans="1:12" ht="14.25" hidden="1" customHeight="1" x14ac:dyDescent="0.25">
      <c r="A367" s="156"/>
      <c r="B367" s="122"/>
      <c r="C367" s="402" t="s">
        <v>390</v>
      </c>
      <c r="D367" s="402"/>
      <c r="E367" s="402"/>
      <c r="F367" s="404"/>
      <c r="G367" s="148">
        <v>0</v>
      </c>
      <c r="H367" s="156"/>
      <c r="I367" s="156"/>
      <c r="J367" s="156"/>
      <c r="K367" s="156"/>
      <c r="L367" s="156"/>
    </row>
    <row r="368" spans="1:12" ht="14.25" hidden="1" customHeight="1" x14ac:dyDescent="0.25">
      <c r="A368" s="156"/>
      <c r="B368" s="122"/>
      <c r="C368" s="402" t="s">
        <v>391</v>
      </c>
      <c r="D368" s="402"/>
      <c r="E368" s="402"/>
      <c r="F368" s="404"/>
      <c r="G368" s="148">
        <v>0</v>
      </c>
      <c r="H368" s="156"/>
      <c r="I368" s="156"/>
      <c r="J368" s="156"/>
      <c r="K368" s="156"/>
      <c r="L368" s="156"/>
    </row>
    <row r="371" spans="1:12" ht="16.5" customHeight="1" x14ac:dyDescent="0.25">
      <c r="A371" s="407" t="s">
        <v>398</v>
      </c>
      <c r="B371" s="407"/>
      <c r="C371" s="407"/>
      <c r="D371" s="407"/>
      <c r="E371" s="407"/>
      <c r="F371" s="407"/>
      <c r="G371" s="407"/>
      <c r="H371" s="407"/>
      <c r="I371" s="407"/>
      <c r="J371" s="407"/>
      <c r="K371" s="407"/>
      <c r="L371" s="407"/>
    </row>
    <row r="373" spans="1:12" ht="15" hidden="1" customHeight="1" x14ac:dyDescent="0.25">
      <c r="A373" s="157"/>
      <c r="B373" s="158"/>
      <c r="C373" s="403" t="s">
        <v>394</v>
      </c>
      <c r="D373" s="403"/>
      <c r="E373" s="403"/>
      <c r="F373" s="403"/>
      <c r="G373" s="403"/>
      <c r="H373" s="403"/>
      <c r="I373" s="149"/>
      <c r="J373" s="157"/>
      <c r="K373" s="159"/>
      <c r="L373" s="149">
        <v>0</v>
      </c>
    </row>
    <row r="374" spans="1:12" ht="14.25" hidden="1" customHeight="1" x14ac:dyDescent="0.25">
      <c r="A374" s="156"/>
      <c r="B374" s="122"/>
      <c r="C374" s="405" t="s">
        <v>367</v>
      </c>
      <c r="D374" s="402"/>
      <c r="E374" s="402"/>
      <c r="F374" s="402"/>
      <c r="G374" s="402"/>
      <c r="H374" s="402"/>
      <c r="I374" s="147"/>
      <c r="J374" s="156"/>
      <c r="K374" s="145"/>
      <c r="L374" s="147"/>
    </row>
    <row r="375" spans="1:12" ht="14.25" hidden="1" customHeight="1" x14ac:dyDescent="0.25">
      <c r="A375" s="156"/>
      <c r="B375" s="122"/>
      <c r="C375" s="402" t="s">
        <v>368</v>
      </c>
      <c r="D375" s="402"/>
      <c r="E375" s="402"/>
      <c r="F375" s="402"/>
      <c r="G375" s="402"/>
      <c r="H375" s="402"/>
      <c r="I375" s="147"/>
      <c r="J375" s="156"/>
      <c r="K375" s="145"/>
      <c r="L375" s="147">
        <v>0</v>
      </c>
    </row>
    <row r="376" spans="1:12" ht="14.25" hidden="1" customHeight="1" x14ac:dyDescent="0.25">
      <c r="A376" s="156"/>
      <c r="B376" s="122"/>
      <c r="C376" s="402" t="s">
        <v>369</v>
      </c>
      <c r="D376" s="402"/>
      <c r="E376" s="402"/>
      <c r="F376" s="402"/>
      <c r="G376" s="402"/>
      <c r="H376" s="402"/>
      <c r="I376" s="147"/>
      <c r="J376" s="156"/>
      <c r="K376" s="145"/>
      <c r="L376" s="147">
        <v>0</v>
      </c>
    </row>
    <row r="377" spans="1:12" ht="14.25" hidden="1" customHeight="1" x14ac:dyDescent="0.25">
      <c r="A377" s="156"/>
      <c r="B377" s="122"/>
      <c r="C377" s="405" t="s">
        <v>370</v>
      </c>
      <c r="D377" s="402"/>
      <c r="E377" s="402"/>
      <c r="F377" s="402"/>
      <c r="G377" s="402"/>
      <c r="H377" s="402"/>
      <c r="I377" s="147"/>
      <c r="J377" s="156"/>
      <c r="K377" s="145"/>
      <c r="L377" s="147"/>
    </row>
    <row r="378" spans="1:12" ht="14.25" hidden="1" customHeight="1" x14ac:dyDescent="0.25">
      <c r="A378" s="156"/>
      <c r="B378" s="122"/>
      <c r="C378" s="402" t="s">
        <v>369</v>
      </c>
      <c r="D378" s="402"/>
      <c r="E378" s="402"/>
      <c r="F378" s="402"/>
      <c r="G378" s="402"/>
      <c r="H378" s="402"/>
      <c r="I378" s="147"/>
      <c r="J378" s="156"/>
      <c r="K378" s="145"/>
      <c r="L378" s="147">
        <v>0</v>
      </c>
    </row>
    <row r="379" spans="1:12" ht="14.25" hidden="1" customHeight="1" x14ac:dyDescent="0.25">
      <c r="A379" s="156"/>
      <c r="B379" s="122"/>
      <c r="C379" s="405" t="s">
        <v>371</v>
      </c>
      <c r="D379" s="402"/>
      <c r="E379" s="402"/>
      <c r="F379" s="402"/>
      <c r="G379" s="402"/>
      <c r="H379" s="402"/>
      <c r="I379" s="147"/>
      <c r="J379" s="156"/>
      <c r="K379" s="145"/>
      <c r="L379" s="147"/>
    </row>
    <row r="380" spans="1:12" ht="14.25" hidden="1" customHeight="1" x14ac:dyDescent="0.25">
      <c r="A380" s="156"/>
      <c r="B380" s="122"/>
      <c r="C380" s="402" t="s">
        <v>372</v>
      </c>
      <c r="D380" s="402"/>
      <c r="E380" s="402"/>
      <c r="F380" s="402"/>
      <c r="G380" s="402"/>
      <c r="H380" s="402"/>
      <c r="I380" s="147"/>
      <c r="J380" s="156"/>
      <c r="K380" s="145"/>
      <c r="L380" s="147">
        <v>0</v>
      </c>
    </row>
    <row r="381" spans="1:12" ht="14.25" hidden="1" customHeight="1" x14ac:dyDescent="0.25">
      <c r="A381" s="156"/>
      <c r="B381" s="122"/>
      <c r="C381" s="402" t="s">
        <v>373</v>
      </c>
      <c r="D381" s="402"/>
      <c r="E381" s="402"/>
      <c r="F381" s="402"/>
      <c r="G381" s="402"/>
      <c r="H381" s="402"/>
      <c r="I381" s="147"/>
      <c r="J381" s="156"/>
      <c r="K381" s="145"/>
      <c r="L381" s="147">
        <v>0</v>
      </c>
    </row>
    <row r="382" spans="1:12" ht="14.25" hidden="1" customHeight="1" x14ac:dyDescent="0.25">
      <c r="A382" s="156"/>
      <c r="B382" s="122"/>
      <c r="C382" s="402" t="s">
        <v>374</v>
      </c>
      <c r="D382" s="402"/>
      <c r="E382" s="402"/>
      <c r="F382" s="402"/>
      <c r="G382" s="402"/>
      <c r="H382" s="402"/>
      <c r="I382" s="147"/>
      <c r="J382" s="156"/>
      <c r="K382" s="145"/>
      <c r="L382" s="147">
        <v>0</v>
      </c>
    </row>
    <row r="383" spans="1:12" ht="14.25" hidden="1" customHeight="1" x14ac:dyDescent="0.25">
      <c r="A383" s="156"/>
      <c r="B383" s="122"/>
      <c r="C383" s="405" t="s">
        <v>370</v>
      </c>
      <c r="D383" s="402"/>
      <c r="E383" s="402"/>
      <c r="F383" s="402"/>
      <c r="G383" s="402"/>
      <c r="H383" s="402"/>
      <c r="I383" s="147"/>
      <c r="J383" s="156"/>
      <c r="K383" s="145"/>
      <c r="L383" s="147"/>
    </row>
    <row r="384" spans="1:12" ht="14.25" hidden="1" customHeight="1" x14ac:dyDescent="0.25">
      <c r="A384" s="156"/>
      <c r="B384" s="122"/>
      <c r="C384" s="402" t="s">
        <v>375</v>
      </c>
      <c r="D384" s="402"/>
      <c r="E384" s="402"/>
      <c r="F384" s="402"/>
      <c r="G384" s="402"/>
      <c r="H384" s="402"/>
      <c r="I384" s="147"/>
      <c r="J384" s="156"/>
      <c r="K384" s="145"/>
      <c r="L384" s="147">
        <v>0</v>
      </c>
    </row>
    <row r="385" spans="1:12" ht="14.25" hidden="1" customHeight="1" x14ac:dyDescent="0.25">
      <c r="A385" s="156"/>
      <c r="B385" s="122"/>
      <c r="C385" s="402" t="s">
        <v>376</v>
      </c>
      <c r="D385" s="402"/>
      <c r="E385" s="402"/>
      <c r="F385" s="402"/>
      <c r="G385" s="402"/>
      <c r="H385" s="402"/>
      <c r="I385" s="147"/>
      <c r="J385" s="156"/>
      <c r="K385" s="145"/>
      <c r="L385" s="147">
        <v>0</v>
      </c>
    </row>
    <row r="386" spans="1:12" ht="14.25" hidden="1" customHeight="1" x14ac:dyDescent="0.25">
      <c r="A386" s="156"/>
      <c r="B386" s="122"/>
      <c r="C386" s="402" t="s">
        <v>377</v>
      </c>
      <c r="D386" s="402"/>
      <c r="E386" s="402"/>
      <c r="F386" s="402"/>
      <c r="G386" s="402"/>
      <c r="H386" s="402"/>
      <c r="I386" s="147"/>
      <c r="J386" s="156"/>
      <c r="K386" s="145"/>
      <c r="L386" s="147">
        <v>0</v>
      </c>
    </row>
    <row r="387" spans="1:12" ht="14.25" hidden="1" customHeight="1" x14ac:dyDescent="0.25">
      <c r="A387" s="156"/>
      <c r="B387" s="122"/>
      <c r="C387" s="402" t="s">
        <v>378</v>
      </c>
      <c r="D387" s="402"/>
      <c r="E387" s="402"/>
      <c r="F387" s="402"/>
      <c r="G387" s="402"/>
      <c r="H387" s="402"/>
      <c r="I387" s="147"/>
      <c r="J387" s="156"/>
      <c r="K387" s="145"/>
      <c r="L387" s="147">
        <v>0</v>
      </c>
    </row>
    <row r="388" spans="1:12" ht="14.25" hidden="1" customHeight="1" x14ac:dyDescent="0.25">
      <c r="A388" s="156"/>
      <c r="B388" s="122"/>
      <c r="C388" s="402" t="s">
        <v>379</v>
      </c>
      <c r="D388" s="402"/>
      <c r="E388" s="402"/>
      <c r="F388" s="402"/>
      <c r="G388" s="402"/>
      <c r="H388" s="402"/>
      <c r="I388" s="147"/>
      <c r="J388" s="156"/>
      <c r="K388" s="145"/>
      <c r="L388" s="147">
        <v>0</v>
      </c>
    </row>
    <row r="389" spans="1:12" ht="14.25" hidden="1" customHeight="1" x14ac:dyDescent="0.25">
      <c r="A389" s="156"/>
      <c r="B389" s="122"/>
      <c r="C389" s="402" t="s">
        <v>380</v>
      </c>
      <c r="D389" s="402"/>
      <c r="E389" s="402"/>
      <c r="F389" s="402"/>
      <c r="G389" s="402"/>
      <c r="H389" s="402"/>
      <c r="I389" s="147"/>
      <c r="J389" s="156"/>
      <c r="K389" s="145"/>
      <c r="L389" s="147">
        <v>0</v>
      </c>
    </row>
    <row r="390" spans="1:12" ht="14.25" hidden="1" customHeight="1" x14ac:dyDescent="0.25">
      <c r="A390" s="156"/>
      <c r="B390" s="122"/>
      <c r="C390" s="402" t="s">
        <v>381</v>
      </c>
      <c r="D390" s="402"/>
      <c r="E390" s="402"/>
      <c r="F390" s="402"/>
      <c r="G390" s="402"/>
      <c r="H390" s="402"/>
      <c r="I390" s="147"/>
      <c r="J390" s="156"/>
      <c r="K390" s="145"/>
      <c r="L390" s="147">
        <v>0</v>
      </c>
    </row>
    <row r="391" spans="1:12" ht="14.25" hidden="1" customHeight="1" x14ac:dyDescent="0.25">
      <c r="A391" s="156"/>
      <c r="B391" s="122"/>
      <c r="C391" s="405" t="s">
        <v>367</v>
      </c>
      <c r="D391" s="402"/>
      <c r="E391" s="402"/>
      <c r="F391" s="402"/>
      <c r="G391" s="402"/>
      <c r="H391" s="402"/>
      <c r="I391" s="147"/>
      <c r="J391" s="156"/>
      <c r="K391" s="145"/>
      <c r="L391" s="147"/>
    </row>
    <row r="392" spans="1:12" ht="14.25" hidden="1" customHeight="1" x14ac:dyDescent="0.25">
      <c r="A392" s="156"/>
      <c r="B392" s="122"/>
      <c r="C392" s="402" t="s">
        <v>382</v>
      </c>
      <c r="D392" s="402"/>
      <c r="E392" s="402"/>
      <c r="F392" s="402"/>
      <c r="G392" s="402"/>
      <c r="H392" s="402"/>
      <c r="I392" s="147"/>
      <c r="J392" s="156"/>
      <c r="K392" s="145"/>
      <c r="L392" s="147">
        <v>0</v>
      </c>
    </row>
    <row r="393" spans="1:12" ht="14.25" hidden="1" customHeight="1" x14ac:dyDescent="0.25">
      <c r="A393" s="156"/>
      <c r="B393" s="122"/>
      <c r="C393" s="402" t="s">
        <v>383</v>
      </c>
      <c r="D393" s="402"/>
      <c r="E393" s="402"/>
      <c r="F393" s="402"/>
      <c r="G393" s="402"/>
      <c r="H393" s="402"/>
      <c r="I393" s="147"/>
      <c r="J393" s="156"/>
      <c r="K393" s="145"/>
      <c r="L393" s="147">
        <v>0</v>
      </c>
    </row>
    <row r="394" spans="1:12" ht="14.25" hidden="1" customHeight="1" x14ac:dyDescent="0.25">
      <c r="A394" s="156"/>
      <c r="B394" s="122"/>
      <c r="C394" s="402" t="s">
        <v>384</v>
      </c>
      <c r="D394" s="402"/>
      <c r="E394" s="402"/>
      <c r="F394" s="402"/>
      <c r="G394" s="402"/>
      <c r="H394" s="402"/>
      <c r="I394" s="147"/>
      <c r="J394" s="156"/>
      <c r="K394" s="145"/>
      <c r="L394" s="147"/>
    </row>
    <row r="395" spans="1:12" ht="14.25" hidden="1" customHeight="1" x14ac:dyDescent="0.25">
      <c r="A395" s="156"/>
      <c r="B395" s="122"/>
      <c r="C395" s="402" t="s">
        <v>385</v>
      </c>
      <c r="D395" s="402"/>
      <c r="E395" s="402"/>
      <c r="F395" s="402"/>
      <c r="G395" s="402"/>
      <c r="H395" s="402"/>
      <c r="I395" s="147"/>
      <c r="J395" s="156"/>
      <c r="K395" s="145"/>
      <c r="L395" s="147">
        <v>0</v>
      </c>
    </row>
    <row r="396" spans="1:12" ht="15" hidden="1" customHeight="1" x14ac:dyDescent="0.25">
      <c r="A396" s="157"/>
      <c r="B396" s="158"/>
      <c r="C396" s="403" t="s">
        <v>386</v>
      </c>
      <c r="D396" s="403"/>
      <c r="E396" s="403"/>
      <c r="F396" s="403"/>
      <c r="G396" s="403"/>
      <c r="H396" s="403"/>
      <c r="I396" s="149"/>
      <c r="J396" s="157"/>
      <c r="K396" s="159"/>
      <c r="L396" s="149">
        <v>0</v>
      </c>
    </row>
    <row r="397" spans="1:12" ht="14.25" hidden="1" customHeight="1" x14ac:dyDescent="0.25">
      <c r="A397" s="156"/>
      <c r="B397" s="122"/>
      <c r="C397" s="405" t="s">
        <v>387</v>
      </c>
      <c r="D397" s="402"/>
      <c r="E397" s="402"/>
      <c r="F397" s="402"/>
      <c r="G397" s="402"/>
      <c r="H397" s="402"/>
      <c r="I397" s="147"/>
      <c r="J397" s="156"/>
      <c r="K397" s="145"/>
      <c r="L397" s="147"/>
    </row>
    <row r="398" spans="1:12" ht="14.25" hidden="1" customHeight="1" x14ac:dyDescent="0.25">
      <c r="A398" s="156"/>
      <c r="B398" s="122"/>
      <c r="C398" s="402" t="s">
        <v>388</v>
      </c>
      <c r="D398" s="402"/>
      <c r="E398" s="402"/>
      <c r="F398" s="402"/>
      <c r="G398" s="402"/>
      <c r="H398" s="402"/>
      <c r="I398" s="147"/>
      <c r="J398" s="156"/>
      <c r="K398" s="145"/>
      <c r="L398" s="147">
        <v>0</v>
      </c>
    </row>
    <row r="399" spans="1:12" ht="14.25" hidden="1" customHeight="1" x14ac:dyDescent="0.25">
      <c r="A399" s="156"/>
      <c r="B399" s="122"/>
      <c r="C399" s="402" t="s">
        <v>389</v>
      </c>
      <c r="D399" s="402"/>
      <c r="E399" s="402"/>
      <c r="F399" s="402"/>
      <c r="G399" s="402"/>
      <c r="H399" s="402"/>
      <c r="I399" s="147"/>
      <c r="J399" s="156"/>
      <c r="K399" s="145"/>
      <c r="L399" s="147">
        <v>0</v>
      </c>
    </row>
    <row r="400" spans="1:12" ht="14.25" hidden="1" customHeight="1" x14ac:dyDescent="0.25">
      <c r="A400" s="156"/>
      <c r="B400" s="122"/>
      <c r="C400" s="402" t="s">
        <v>390</v>
      </c>
      <c r="D400" s="402"/>
      <c r="E400" s="402"/>
      <c r="F400" s="404"/>
      <c r="G400" s="148">
        <v>0</v>
      </c>
      <c r="H400" s="156"/>
      <c r="I400" s="156"/>
      <c r="J400" s="156"/>
      <c r="K400" s="156"/>
      <c r="L400" s="156"/>
    </row>
    <row r="401" spans="1:12" ht="14.25" hidden="1" customHeight="1" x14ac:dyDescent="0.25">
      <c r="A401" s="156"/>
      <c r="B401" s="122"/>
      <c r="C401" s="402" t="s">
        <v>391</v>
      </c>
      <c r="D401" s="402"/>
      <c r="E401" s="402"/>
      <c r="F401" s="404"/>
      <c r="G401" s="148">
        <v>0</v>
      </c>
      <c r="H401" s="156"/>
      <c r="I401" s="156"/>
      <c r="J401" s="156"/>
      <c r="K401" s="156"/>
      <c r="L401" s="156"/>
    </row>
    <row r="404" spans="1:12" ht="15" hidden="1" customHeight="1" x14ac:dyDescent="0.25">
      <c r="A404" s="157"/>
      <c r="B404" s="158"/>
      <c r="C404" s="403" t="s">
        <v>366</v>
      </c>
      <c r="D404" s="403"/>
      <c r="E404" s="403"/>
      <c r="F404" s="403"/>
      <c r="G404" s="403"/>
      <c r="H404" s="403"/>
      <c r="I404" s="149"/>
      <c r="J404" s="157"/>
      <c r="K404" s="159"/>
      <c r="L404" s="149">
        <v>0</v>
      </c>
    </row>
    <row r="405" spans="1:12" ht="14.25" hidden="1" customHeight="1" x14ac:dyDescent="0.25">
      <c r="A405" s="156"/>
      <c r="B405" s="122"/>
      <c r="C405" s="405" t="s">
        <v>367</v>
      </c>
      <c r="D405" s="402"/>
      <c r="E405" s="402"/>
      <c r="F405" s="402"/>
      <c r="G405" s="402"/>
      <c r="H405" s="402"/>
      <c r="I405" s="147"/>
      <c r="J405" s="156"/>
      <c r="K405" s="145"/>
      <c r="L405" s="147"/>
    </row>
    <row r="406" spans="1:12" ht="14.25" hidden="1" customHeight="1" x14ac:dyDescent="0.25">
      <c r="A406" s="156"/>
      <c r="B406" s="122"/>
      <c r="C406" s="402" t="s">
        <v>368</v>
      </c>
      <c r="D406" s="402"/>
      <c r="E406" s="402"/>
      <c r="F406" s="402"/>
      <c r="G406" s="402"/>
      <c r="H406" s="402"/>
      <c r="I406" s="147"/>
      <c r="J406" s="156"/>
      <c r="K406" s="145"/>
      <c r="L406" s="147">
        <v>0</v>
      </c>
    </row>
    <row r="407" spans="1:12" ht="14.25" hidden="1" customHeight="1" x14ac:dyDescent="0.25">
      <c r="A407" s="156"/>
      <c r="B407" s="122"/>
      <c r="C407" s="402" t="s">
        <v>369</v>
      </c>
      <c r="D407" s="402"/>
      <c r="E407" s="402"/>
      <c r="F407" s="402"/>
      <c r="G407" s="402"/>
      <c r="H407" s="402"/>
      <c r="I407" s="147"/>
      <c r="J407" s="156"/>
      <c r="K407" s="145"/>
      <c r="L407" s="147">
        <v>0</v>
      </c>
    </row>
    <row r="408" spans="1:12" ht="14.25" hidden="1" customHeight="1" x14ac:dyDescent="0.25">
      <c r="A408" s="156"/>
      <c r="B408" s="122"/>
      <c r="C408" s="405" t="s">
        <v>370</v>
      </c>
      <c r="D408" s="402"/>
      <c r="E408" s="402"/>
      <c r="F408" s="402"/>
      <c r="G408" s="402"/>
      <c r="H408" s="402"/>
      <c r="I408" s="147"/>
      <c r="J408" s="156"/>
      <c r="K408" s="145"/>
      <c r="L408" s="147"/>
    </row>
    <row r="409" spans="1:12" ht="14.25" hidden="1" customHeight="1" x14ac:dyDescent="0.25">
      <c r="A409" s="156"/>
      <c r="B409" s="122"/>
      <c r="C409" s="402" t="s">
        <v>369</v>
      </c>
      <c r="D409" s="402"/>
      <c r="E409" s="402"/>
      <c r="F409" s="402"/>
      <c r="G409" s="402"/>
      <c r="H409" s="402"/>
      <c r="I409" s="147"/>
      <c r="J409" s="156"/>
      <c r="K409" s="145"/>
      <c r="L409" s="147">
        <v>0</v>
      </c>
    </row>
    <row r="410" spans="1:12" ht="14.25" hidden="1" customHeight="1" x14ac:dyDescent="0.25">
      <c r="A410" s="156"/>
      <c r="B410" s="122"/>
      <c r="C410" s="405" t="s">
        <v>371</v>
      </c>
      <c r="D410" s="402"/>
      <c r="E410" s="402"/>
      <c r="F410" s="402"/>
      <c r="G410" s="402"/>
      <c r="H410" s="402"/>
      <c r="I410" s="147"/>
      <c r="J410" s="156"/>
      <c r="K410" s="145"/>
      <c r="L410" s="147"/>
    </row>
    <row r="411" spans="1:12" ht="14.25" hidden="1" customHeight="1" x14ac:dyDescent="0.25">
      <c r="A411" s="156"/>
      <c r="B411" s="122"/>
      <c r="C411" s="402" t="s">
        <v>372</v>
      </c>
      <c r="D411" s="402"/>
      <c r="E411" s="402"/>
      <c r="F411" s="402"/>
      <c r="G411" s="402"/>
      <c r="H411" s="402"/>
      <c r="I411" s="147"/>
      <c r="J411" s="156"/>
      <c r="K411" s="145"/>
      <c r="L411" s="147">
        <v>0</v>
      </c>
    </row>
    <row r="412" spans="1:12" ht="14.25" hidden="1" customHeight="1" x14ac:dyDescent="0.25">
      <c r="A412" s="156"/>
      <c r="B412" s="122"/>
      <c r="C412" s="402" t="s">
        <v>373</v>
      </c>
      <c r="D412" s="402"/>
      <c r="E412" s="402"/>
      <c r="F412" s="402"/>
      <c r="G412" s="402"/>
      <c r="H412" s="402"/>
      <c r="I412" s="147"/>
      <c r="J412" s="156"/>
      <c r="K412" s="145"/>
      <c r="L412" s="147">
        <v>0</v>
      </c>
    </row>
    <row r="413" spans="1:12" ht="14.25" hidden="1" customHeight="1" x14ac:dyDescent="0.25">
      <c r="A413" s="156"/>
      <c r="B413" s="122"/>
      <c r="C413" s="402" t="s">
        <v>374</v>
      </c>
      <c r="D413" s="402"/>
      <c r="E413" s="402"/>
      <c r="F413" s="402"/>
      <c r="G413" s="402"/>
      <c r="H413" s="402"/>
      <c r="I413" s="147"/>
      <c r="J413" s="156"/>
      <c r="K413" s="145"/>
      <c r="L413" s="147">
        <v>0</v>
      </c>
    </row>
    <row r="414" spans="1:12" ht="14.25" hidden="1" customHeight="1" x14ac:dyDescent="0.25">
      <c r="A414" s="156"/>
      <c r="B414" s="122"/>
      <c r="C414" s="405" t="s">
        <v>370</v>
      </c>
      <c r="D414" s="402"/>
      <c r="E414" s="402"/>
      <c r="F414" s="402"/>
      <c r="G414" s="402"/>
      <c r="H414" s="402"/>
      <c r="I414" s="147"/>
      <c r="J414" s="156"/>
      <c r="K414" s="145"/>
      <c r="L414" s="147"/>
    </row>
    <row r="415" spans="1:12" ht="14.25" hidden="1" customHeight="1" x14ac:dyDescent="0.25">
      <c r="A415" s="156"/>
      <c r="B415" s="122"/>
      <c r="C415" s="402" t="s">
        <v>375</v>
      </c>
      <c r="D415" s="402"/>
      <c r="E415" s="402"/>
      <c r="F415" s="402"/>
      <c r="G415" s="402"/>
      <c r="H415" s="402"/>
      <c r="I415" s="147"/>
      <c r="J415" s="156"/>
      <c r="K415" s="145"/>
      <c r="L415" s="147">
        <v>0</v>
      </c>
    </row>
    <row r="416" spans="1:12" ht="14.25" hidden="1" customHeight="1" x14ac:dyDescent="0.25">
      <c r="A416" s="156"/>
      <c r="B416" s="122"/>
      <c r="C416" s="402" t="s">
        <v>376</v>
      </c>
      <c r="D416" s="402"/>
      <c r="E416" s="402"/>
      <c r="F416" s="402"/>
      <c r="G416" s="402"/>
      <c r="H416" s="402"/>
      <c r="I416" s="147"/>
      <c r="J416" s="156"/>
      <c r="K416" s="145"/>
      <c r="L416" s="147">
        <v>0</v>
      </c>
    </row>
    <row r="417" spans="1:12" ht="14.25" hidden="1" customHeight="1" x14ac:dyDescent="0.25">
      <c r="A417" s="156"/>
      <c r="B417" s="122"/>
      <c r="C417" s="402" t="s">
        <v>377</v>
      </c>
      <c r="D417" s="402"/>
      <c r="E417" s="402"/>
      <c r="F417" s="402"/>
      <c r="G417" s="402"/>
      <c r="H417" s="402"/>
      <c r="I417" s="147"/>
      <c r="J417" s="156"/>
      <c r="K417" s="145"/>
      <c r="L417" s="147">
        <v>0</v>
      </c>
    </row>
    <row r="418" spans="1:12" ht="14.25" hidden="1" customHeight="1" x14ac:dyDescent="0.25">
      <c r="A418" s="156"/>
      <c r="B418" s="122"/>
      <c r="C418" s="402" t="s">
        <v>378</v>
      </c>
      <c r="D418" s="402"/>
      <c r="E418" s="402"/>
      <c r="F418" s="402"/>
      <c r="G418" s="402"/>
      <c r="H418" s="402"/>
      <c r="I418" s="147"/>
      <c r="J418" s="156"/>
      <c r="K418" s="145"/>
      <c r="L418" s="147">
        <v>0</v>
      </c>
    </row>
    <row r="419" spans="1:12" ht="14.25" hidden="1" customHeight="1" x14ac:dyDescent="0.25">
      <c r="A419" s="156"/>
      <c r="B419" s="122"/>
      <c r="C419" s="402" t="s">
        <v>379</v>
      </c>
      <c r="D419" s="402"/>
      <c r="E419" s="402"/>
      <c r="F419" s="402"/>
      <c r="G419" s="402"/>
      <c r="H419" s="402"/>
      <c r="I419" s="147"/>
      <c r="J419" s="156"/>
      <c r="K419" s="145"/>
      <c r="L419" s="147">
        <v>0</v>
      </c>
    </row>
    <row r="420" spans="1:12" ht="14.25" hidden="1" customHeight="1" x14ac:dyDescent="0.25">
      <c r="A420" s="156"/>
      <c r="B420" s="122"/>
      <c r="C420" s="402" t="s">
        <v>380</v>
      </c>
      <c r="D420" s="402"/>
      <c r="E420" s="402"/>
      <c r="F420" s="402"/>
      <c r="G420" s="402"/>
      <c r="H420" s="402"/>
      <c r="I420" s="147"/>
      <c r="J420" s="156"/>
      <c r="K420" s="145"/>
      <c r="L420" s="147">
        <v>0</v>
      </c>
    </row>
    <row r="421" spans="1:12" ht="14.25" hidden="1" customHeight="1" x14ac:dyDescent="0.25">
      <c r="A421" s="156"/>
      <c r="B421" s="122"/>
      <c r="C421" s="402" t="s">
        <v>381</v>
      </c>
      <c r="D421" s="402"/>
      <c r="E421" s="402"/>
      <c r="F421" s="402"/>
      <c r="G421" s="402"/>
      <c r="H421" s="402"/>
      <c r="I421" s="147"/>
      <c r="J421" s="156"/>
      <c r="K421" s="145"/>
      <c r="L421" s="147">
        <v>0</v>
      </c>
    </row>
    <row r="422" spans="1:12" ht="14.25" hidden="1" customHeight="1" x14ac:dyDescent="0.25">
      <c r="A422" s="156"/>
      <c r="B422" s="122"/>
      <c r="C422" s="405" t="s">
        <v>367</v>
      </c>
      <c r="D422" s="402"/>
      <c r="E422" s="402"/>
      <c r="F422" s="402"/>
      <c r="G422" s="402"/>
      <c r="H422" s="402"/>
      <c r="I422" s="147"/>
      <c r="J422" s="156"/>
      <c r="K422" s="145"/>
      <c r="L422" s="147"/>
    </row>
    <row r="423" spans="1:12" ht="14.25" hidden="1" customHeight="1" x14ac:dyDescent="0.25">
      <c r="A423" s="156"/>
      <c r="B423" s="122"/>
      <c r="C423" s="402" t="s">
        <v>382</v>
      </c>
      <c r="D423" s="402"/>
      <c r="E423" s="402"/>
      <c r="F423" s="402"/>
      <c r="G423" s="402"/>
      <c r="H423" s="402"/>
      <c r="I423" s="147"/>
      <c r="J423" s="156"/>
      <c r="K423" s="145"/>
      <c r="L423" s="147">
        <v>0</v>
      </c>
    </row>
    <row r="424" spans="1:12" ht="14.25" hidden="1" customHeight="1" x14ac:dyDescent="0.25">
      <c r="A424" s="156"/>
      <c r="B424" s="122"/>
      <c r="C424" s="402" t="s">
        <v>383</v>
      </c>
      <c r="D424" s="402"/>
      <c r="E424" s="402"/>
      <c r="F424" s="402"/>
      <c r="G424" s="402"/>
      <c r="H424" s="402"/>
      <c r="I424" s="147"/>
      <c r="J424" s="156"/>
      <c r="K424" s="145"/>
      <c r="L424" s="147">
        <v>0</v>
      </c>
    </row>
    <row r="425" spans="1:12" ht="14.25" hidden="1" customHeight="1" x14ac:dyDescent="0.25">
      <c r="A425" s="156"/>
      <c r="B425" s="122"/>
      <c r="C425" s="402" t="s">
        <v>384</v>
      </c>
      <c r="D425" s="402"/>
      <c r="E425" s="402"/>
      <c r="F425" s="402"/>
      <c r="G425" s="402"/>
      <c r="H425" s="402"/>
      <c r="I425" s="147"/>
      <c r="J425" s="156"/>
      <c r="K425" s="145"/>
      <c r="L425" s="147"/>
    </row>
    <row r="426" spans="1:12" ht="14.25" hidden="1" customHeight="1" x14ac:dyDescent="0.25">
      <c r="A426" s="156"/>
      <c r="B426" s="122"/>
      <c r="C426" s="402" t="s">
        <v>385</v>
      </c>
      <c r="D426" s="402"/>
      <c r="E426" s="402"/>
      <c r="F426" s="402"/>
      <c r="G426" s="402"/>
      <c r="H426" s="402"/>
      <c r="I426" s="147"/>
      <c r="J426" s="156"/>
      <c r="K426" s="145"/>
      <c r="L426" s="147">
        <v>0</v>
      </c>
    </row>
    <row r="427" spans="1:12" ht="15" hidden="1" customHeight="1" x14ac:dyDescent="0.25">
      <c r="A427" s="157"/>
      <c r="B427" s="158"/>
      <c r="C427" s="403" t="s">
        <v>386</v>
      </c>
      <c r="D427" s="403"/>
      <c r="E427" s="403"/>
      <c r="F427" s="403"/>
      <c r="G427" s="403"/>
      <c r="H427" s="403"/>
      <c r="I427" s="149"/>
      <c r="J427" s="157"/>
      <c r="K427" s="159"/>
      <c r="L427" s="149">
        <v>0</v>
      </c>
    </row>
    <row r="428" spans="1:12" ht="14.25" hidden="1" customHeight="1" x14ac:dyDescent="0.25">
      <c r="A428" s="156"/>
      <c r="B428" s="122"/>
      <c r="C428" s="405" t="s">
        <v>387</v>
      </c>
      <c r="D428" s="402"/>
      <c r="E428" s="402"/>
      <c r="F428" s="402"/>
      <c r="G428" s="402"/>
      <c r="H428" s="402"/>
      <c r="I428" s="147"/>
      <c r="J428" s="156"/>
      <c r="K428" s="145"/>
      <c r="L428" s="147"/>
    </row>
    <row r="429" spans="1:12" ht="14.25" hidden="1" customHeight="1" x14ac:dyDescent="0.25">
      <c r="A429" s="156"/>
      <c r="B429" s="122"/>
      <c r="C429" s="402" t="s">
        <v>388</v>
      </c>
      <c r="D429" s="402"/>
      <c r="E429" s="402"/>
      <c r="F429" s="402"/>
      <c r="G429" s="402"/>
      <c r="H429" s="402"/>
      <c r="I429" s="147"/>
      <c r="J429" s="156"/>
      <c r="K429" s="145"/>
      <c r="L429" s="147">
        <v>0</v>
      </c>
    </row>
    <row r="430" spans="1:12" ht="14.25" hidden="1" customHeight="1" x14ac:dyDescent="0.25">
      <c r="A430" s="156"/>
      <c r="B430" s="122"/>
      <c r="C430" s="402" t="s">
        <v>389</v>
      </c>
      <c r="D430" s="402"/>
      <c r="E430" s="402"/>
      <c r="F430" s="402"/>
      <c r="G430" s="402"/>
      <c r="H430" s="402"/>
      <c r="I430" s="147"/>
      <c r="J430" s="156"/>
      <c r="K430" s="145"/>
      <c r="L430" s="147">
        <v>0</v>
      </c>
    </row>
    <row r="431" spans="1:12" ht="14.25" hidden="1" customHeight="1" x14ac:dyDescent="0.25">
      <c r="A431" s="156"/>
      <c r="B431" s="122"/>
      <c r="C431" s="402" t="s">
        <v>390</v>
      </c>
      <c r="D431" s="402"/>
      <c r="E431" s="402"/>
      <c r="F431" s="404"/>
      <c r="G431" s="148">
        <v>0</v>
      </c>
      <c r="H431" s="156"/>
      <c r="I431" s="156"/>
      <c r="J431" s="156"/>
      <c r="K431" s="156"/>
      <c r="L431" s="156"/>
    </row>
    <row r="432" spans="1:12" ht="14.25" hidden="1" customHeight="1" x14ac:dyDescent="0.25">
      <c r="A432" s="156"/>
      <c r="B432" s="122"/>
      <c r="C432" s="402" t="s">
        <v>391</v>
      </c>
      <c r="D432" s="402"/>
      <c r="E432" s="402"/>
      <c r="F432" s="404"/>
      <c r="G432" s="148">
        <v>0</v>
      </c>
      <c r="H432" s="156"/>
      <c r="I432" s="156"/>
      <c r="J432" s="156"/>
      <c r="K432" s="156"/>
      <c r="L432" s="156"/>
    </row>
    <row r="435" spans="1:12" ht="16.5" customHeight="1" x14ac:dyDescent="0.25">
      <c r="A435" s="407" t="s">
        <v>399</v>
      </c>
      <c r="B435" s="407"/>
      <c r="C435" s="407"/>
      <c r="D435" s="407"/>
      <c r="E435" s="407"/>
      <c r="F435" s="407"/>
      <c r="G435" s="407"/>
      <c r="H435" s="407"/>
      <c r="I435" s="407"/>
      <c r="J435" s="407"/>
      <c r="K435" s="407"/>
      <c r="L435" s="407"/>
    </row>
    <row r="437" spans="1:12" ht="16.5" customHeight="1" x14ac:dyDescent="0.25">
      <c r="A437" s="407" t="s">
        <v>400</v>
      </c>
      <c r="B437" s="407"/>
      <c r="C437" s="407"/>
      <c r="D437" s="407"/>
      <c r="E437" s="407"/>
      <c r="F437" s="407"/>
      <c r="G437" s="407"/>
      <c r="H437" s="407"/>
      <c r="I437" s="407"/>
      <c r="J437" s="407"/>
      <c r="K437" s="407"/>
      <c r="L437" s="407"/>
    </row>
    <row r="438" spans="1:12" ht="28.5" customHeight="1" x14ac:dyDescent="0.25">
      <c r="A438" s="141" t="s">
        <v>401</v>
      </c>
      <c r="B438" s="143" t="s">
        <v>402</v>
      </c>
      <c r="C438" s="143" t="s">
        <v>403</v>
      </c>
      <c r="D438" s="144" t="s">
        <v>404</v>
      </c>
      <c r="E438" s="145">
        <v>2</v>
      </c>
      <c r="F438" s="145"/>
      <c r="G438" s="145">
        <v>2</v>
      </c>
      <c r="H438" s="147"/>
      <c r="I438" s="146"/>
      <c r="J438" s="147"/>
      <c r="K438" s="146"/>
      <c r="L438" s="147"/>
    </row>
    <row r="439" spans="1:12" ht="15" customHeight="1" x14ac:dyDescent="0.25">
      <c r="A439" s="142"/>
      <c r="B439" s="145">
        <v>1</v>
      </c>
      <c r="C439" s="142" t="s">
        <v>285</v>
      </c>
      <c r="D439" s="144" t="s">
        <v>263</v>
      </c>
      <c r="E439" s="148"/>
      <c r="F439" s="145"/>
      <c r="G439" s="148">
        <v>7.52</v>
      </c>
      <c r="H439" s="145"/>
      <c r="I439" s="145"/>
      <c r="J439" s="145"/>
      <c r="K439" s="145"/>
      <c r="L439" s="149">
        <v>3521.39</v>
      </c>
    </row>
    <row r="440" spans="1:12" ht="28.5" customHeight="1" x14ac:dyDescent="0.25">
      <c r="A440" s="143"/>
      <c r="B440" s="143" t="s">
        <v>405</v>
      </c>
      <c r="C440" s="143" t="s">
        <v>406</v>
      </c>
      <c r="D440" s="144" t="s">
        <v>263</v>
      </c>
      <c r="E440" s="145">
        <v>3.76</v>
      </c>
      <c r="F440" s="145"/>
      <c r="G440" s="145">
        <v>7.52</v>
      </c>
      <c r="H440" s="147"/>
      <c r="I440" s="146"/>
      <c r="J440" s="147">
        <v>468.27</v>
      </c>
      <c r="K440" s="146"/>
      <c r="L440" s="147">
        <v>3521.39</v>
      </c>
    </row>
    <row r="441" spans="1:12" ht="15" customHeight="1" x14ac:dyDescent="0.25">
      <c r="A441" s="142"/>
      <c r="B441" s="145">
        <v>2</v>
      </c>
      <c r="C441" s="142" t="s">
        <v>177</v>
      </c>
      <c r="D441" s="144"/>
      <c r="E441" s="148"/>
      <c r="F441" s="145"/>
      <c r="G441" s="148"/>
      <c r="H441" s="145"/>
      <c r="I441" s="145"/>
      <c r="J441" s="145"/>
      <c r="K441" s="145"/>
      <c r="L441" s="149">
        <v>1056.08</v>
      </c>
    </row>
    <row r="442" spans="1:12" ht="15" customHeight="1" x14ac:dyDescent="0.25">
      <c r="A442" s="142"/>
      <c r="B442" s="145"/>
      <c r="C442" s="142" t="s">
        <v>305</v>
      </c>
      <c r="D442" s="144" t="s">
        <v>263</v>
      </c>
      <c r="E442" s="148"/>
      <c r="F442" s="145"/>
      <c r="G442" s="148">
        <v>2.14</v>
      </c>
      <c r="H442" s="145"/>
      <c r="I442" s="145"/>
      <c r="J442" s="145"/>
      <c r="K442" s="145"/>
      <c r="L442" s="149">
        <v>1087.31</v>
      </c>
    </row>
    <row r="443" spans="1:12" ht="28.5" customHeight="1" x14ac:dyDescent="0.25">
      <c r="A443" s="143"/>
      <c r="B443" s="143" t="s">
        <v>407</v>
      </c>
      <c r="C443" s="143" t="s">
        <v>408</v>
      </c>
      <c r="D443" s="144" t="s">
        <v>308</v>
      </c>
      <c r="E443" s="145">
        <v>0.85</v>
      </c>
      <c r="F443" s="145"/>
      <c r="G443" s="145">
        <v>1.7</v>
      </c>
      <c r="H443" s="147">
        <v>346.73</v>
      </c>
      <c r="I443" s="146">
        <v>1.36</v>
      </c>
      <c r="J443" s="147">
        <v>471.55</v>
      </c>
      <c r="K443" s="146"/>
      <c r="L443" s="147">
        <v>801.64</v>
      </c>
    </row>
    <row r="444" spans="1:12" ht="28.5" customHeight="1" x14ac:dyDescent="0.25">
      <c r="A444" s="143"/>
      <c r="B444" s="143" t="s">
        <v>409</v>
      </c>
      <c r="C444" s="143" t="s">
        <v>410</v>
      </c>
      <c r="D444" s="144" t="s">
        <v>263</v>
      </c>
      <c r="E444" s="145">
        <v>0.85</v>
      </c>
      <c r="F444" s="145"/>
      <c r="G444" s="145">
        <v>1.7</v>
      </c>
      <c r="H444" s="147"/>
      <c r="I444" s="146"/>
      <c r="J444" s="147">
        <v>508.09</v>
      </c>
      <c r="K444" s="146"/>
      <c r="L444" s="147">
        <v>863.75</v>
      </c>
    </row>
    <row r="445" spans="1:12" ht="28.5" customHeight="1" x14ac:dyDescent="0.25">
      <c r="A445" s="143"/>
      <c r="B445" s="143" t="s">
        <v>411</v>
      </c>
      <c r="C445" s="143" t="s">
        <v>412</v>
      </c>
      <c r="D445" s="144" t="s">
        <v>308</v>
      </c>
      <c r="E445" s="145">
        <v>0.22</v>
      </c>
      <c r="F445" s="145"/>
      <c r="G445" s="145">
        <v>0.44</v>
      </c>
      <c r="H445" s="147">
        <v>477.92</v>
      </c>
      <c r="I445" s="146">
        <v>1.21</v>
      </c>
      <c r="J445" s="147">
        <v>578.28</v>
      </c>
      <c r="K445" s="146"/>
      <c r="L445" s="147">
        <v>254.44</v>
      </c>
    </row>
    <row r="446" spans="1:12" ht="28.5" customHeight="1" x14ac:dyDescent="0.25">
      <c r="A446" s="143"/>
      <c r="B446" s="143" t="s">
        <v>409</v>
      </c>
      <c r="C446" s="143" t="s">
        <v>410</v>
      </c>
      <c r="D446" s="144" t="s">
        <v>263</v>
      </c>
      <c r="E446" s="145">
        <v>0.22</v>
      </c>
      <c r="F446" s="145"/>
      <c r="G446" s="145">
        <v>0.44</v>
      </c>
      <c r="H446" s="147"/>
      <c r="I446" s="146"/>
      <c r="J446" s="147">
        <v>508.09</v>
      </c>
      <c r="K446" s="146"/>
      <c r="L446" s="147">
        <v>223.56</v>
      </c>
    </row>
    <row r="447" spans="1:12" ht="15" customHeight="1" x14ac:dyDescent="0.25">
      <c r="A447" s="142"/>
      <c r="B447" s="145">
        <v>4</v>
      </c>
      <c r="C447" s="142" t="s">
        <v>288</v>
      </c>
      <c r="D447" s="144"/>
      <c r="E447" s="148"/>
      <c r="F447" s="145"/>
      <c r="G447" s="148"/>
      <c r="H447" s="145"/>
      <c r="I447" s="145"/>
      <c r="J447" s="145"/>
      <c r="K447" s="145"/>
      <c r="L447" s="149">
        <v>120.12</v>
      </c>
    </row>
    <row r="448" spans="1:12" ht="14.25" customHeight="1" x14ac:dyDescent="0.25">
      <c r="A448" s="143"/>
      <c r="B448" s="143" t="s">
        <v>413</v>
      </c>
      <c r="C448" s="143" t="s">
        <v>414</v>
      </c>
      <c r="D448" s="144" t="s">
        <v>415</v>
      </c>
      <c r="E448" s="145">
        <v>0.1</v>
      </c>
      <c r="F448" s="145"/>
      <c r="G448" s="145">
        <v>0.2</v>
      </c>
      <c r="H448" s="147">
        <v>238.29</v>
      </c>
      <c r="I448" s="146">
        <v>1.77</v>
      </c>
      <c r="J448" s="147">
        <v>421.77</v>
      </c>
      <c r="K448" s="146"/>
      <c r="L448" s="147">
        <v>84.35</v>
      </c>
    </row>
    <row r="449" spans="1:12" ht="14.25" customHeight="1" x14ac:dyDescent="0.25">
      <c r="A449" s="143"/>
      <c r="B449" s="143" t="s">
        <v>416</v>
      </c>
      <c r="C449" s="143" t="s">
        <v>417</v>
      </c>
      <c r="D449" s="144" t="s">
        <v>415</v>
      </c>
      <c r="E449" s="145">
        <v>0.03</v>
      </c>
      <c r="F449" s="145"/>
      <c r="G449" s="145">
        <v>0.06</v>
      </c>
      <c r="H449" s="147">
        <v>80.02</v>
      </c>
      <c r="I449" s="146">
        <v>1.77</v>
      </c>
      <c r="J449" s="147">
        <v>141.63999999999999</v>
      </c>
      <c r="K449" s="146"/>
      <c r="L449" s="147">
        <v>8.5</v>
      </c>
    </row>
    <row r="450" spans="1:12" ht="14.25" customHeight="1" x14ac:dyDescent="0.25">
      <c r="A450" s="143"/>
      <c r="B450" s="143" t="s">
        <v>418</v>
      </c>
      <c r="C450" s="143" t="s">
        <v>419</v>
      </c>
      <c r="D450" s="144" t="s">
        <v>415</v>
      </c>
      <c r="E450" s="145">
        <v>0.02</v>
      </c>
      <c r="F450" s="145"/>
      <c r="G450" s="145">
        <v>0.04</v>
      </c>
      <c r="H450" s="147">
        <v>56.11</v>
      </c>
      <c r="I450" s="146">
        <v>1.39</v>
      </c>
      <c r="J450" s="147">
        <v>77.989999999999995</v>
      </c>
      <c r="K450" s="146"/>
      <c r="L450" s="147">
        <v>3.12</v>
      </c>
    </row>
    <row r="451" spans="1:12" ht="14.25" customHeight="1" x14ac:dyDescent="0.25">
      <c r="A451" s="143"/>
      <c r="B451" s="143" t="s">
        <v>420</v>
      </c>
      <c r="C451" s="143" t="s">
        <v>421</v>
      </c>
      <c r="D451" s="144" t="s">
        <v>291</v>
      </c>
      <c r="E451" s="145">
        <v>1E-4</v>
      </c>
      <c r="F451" s="145"/>
      <c r="G451" s="145">
        <v>2.0000000000000001E-4</v>
      </c>
      <c r="H451" s="147">
        <v>80020.98</v>
      </c>
      <c r="I451" s="146">
        <v>1.22</v>
      </c>
      <c r="J451" s="147">
        <v>97625.600000000006</v>
      </c>
      <c r="K451" s="146"/>
      <c r="L451" s="147">
        <v>19.53</v>
      </c>
    </row>
    <row r="452" spans="1:12" ht="14.25" customHeight="1" x14ac:dyDescent="0.25">
      <c r="A452" s="143"/>
      <c r="B452" s="143" t="s">
        <v>422</v>
      </c>
      <c r="C452" s="143" t="s">
        <v>423</v>
      </c>
      <c r="D452" s="144" t="s">
        <v>415</v>
      </c>
      <c r="E452" s="145">
        <v>0.03</v>
      </c>
      <c r="F452" s="145"/>
      <c r="G452" s="145">
        <v>0.06</v>
      </c>
      <c r="H452" s="147">
        <v>60.6</v>
      </c>
      <c r="I452" s="146">
        <v>1.27</v>
      </c>
      <c r="J452" s="147">
        <v>76.959999999999994</v>
      </c>
      <c r="K452" s="146"/>
      <c r="L452" s="147">
        <v>4.62</v>
      </c>
    </row>
    <row r="453" spans="1:12" ht="14.25" customHeight="1" x14ac:dyDescent="0.25">
      <c r="A453" s="143"/>
      <c r="B453" s="143" t="s">
        <v>424</v>
      </c>
      <c r="C453" s="143" t="s">
        <v>425</v>
      </c>
      <c r="D453" s="144" t="s">
        <v>415</v>
      </c>
      <c r="E453" s="145">
        <v>0</v>
      </c>
      <c r="F453" s="145"/>
      <c r="G453" s="145">
        <v>0</v>
      </c>
      <c r="H453" s="147"/>
      <c r="I453" s="146"/>
      <c r="J453" s="147"/>
      <c r="K453" s="146"/>
      <c r="L453" s="147"/>
    </row>
    <row r="454" spans="1:12" ht="14.25" customHeight="1" x14ac:dyDescent="0.25">
      <c r="A454" s="143"/>
      <c r="B454" s="143" t="s">
        <v>426</v>
      </c>
      <c r="C454" s="143" t="s">
        <v>427</v>
      </c>
      <c r="D454" s="144" t="s">
        <v>291</v>
      </c>
      <c r="E454" s="145">
        <v>0</v>
      </c>
      <c r="F454" s="145"/>
      <c r="G454" s="145">
        <v>0</v>
      </c>
      <c r="H454" s="147"/>
      <c r="I454" s="146"/>
      <c r="J454" s="147"/>
      <c r="K454" s="146"/>
      <c r="L454" s="147"/>
    </row>
    <row r="455" spans="1:12" ht="28.5" customHeight="1" x14ac:dyDescent="0.25">
      <c r="A455" s="143"/>
      <c r="B455" s="143" t="s">
        <v>428</v>
      </c>
      <c r="C455" s="143" t="s">
        <v>429</v>
      </c>
      <c r="D455" s="144" t="s">
        <v>430</v>
      </c>
      <c r="E455" s="145">
        <v>0</v>
      </c>
      <c r="F455" s="145"/>
      <c r="G455" s="145">
        <v>0</v>
      </c>
      <c r="H455" s="147"/>
      <c r="I455" s="146"/>
      <c r="J455" s="147"/>
      <c r="K455" s="146"/>
      <c r="L455" s="147"/>
    </row>
    <row r="456" spans="1:12" ht="14.25" customHeight="1" x14ac:dyDescent="0.25">
      <c r="A456" s="143"/>
      <c r="B456" s="143" t="s">
        <v>431</v>
      </c>
      <c r="C456" s="150" t="s">
        <v>432</v>
      </c>
      <c r="D456" s="151" t="s">
        <v>415</v>
      </c>
      <c r="E456" s="152">
        <v>0</v>
      </c>
      <c r="F456" s="152"/>
      <c r="G456" s="152">
        <v>0</v>
      </c>
      <c r="H456" s="153"/>
      <c r="I456" s="154"/>
      <c r="J456" s="153"/>
      <c r="K456" s="154"/>
      <c r="L456" s="153"/>
    </row>
    <row r="457" spans="1:12" ht="15" customHeight="1" x14ac:dyDescent="0.25">
      <c r="A457" s="143"/>
      <c r="B457" s="143"/>
      <c r="C457" s="155" t="s">
        <v>292</v>
      </c>
      <c r="D457" s="144"/>
      <c r="E457" s="145"/>
      <c r="F457" s="145"/>
      <c r="G457" s="145"/>
      <c r="H457" s="147"/>
      <c r="I457" s="146"/>
      <c r="J457" s="147"/>
      <c r="K457" s="146"/>
      <c r="L457" s="147">
        <v>5784.9</v>
      </c>
    </row>
    <row r="458" spans="1:12" ht="14.25" customHeight="1" x14ac:dyDescent="0.25">
      <c r="A458" s="143"/>
      <c r="B458" s="143"/>
      <c r="C458" s="143" t="s">
        <v>293</v>
      </c>
      <c r="D458" s="144"/>
      <c r="E458" s="145"/>
      <c r="F458" s="145"/>
      <c r="G458" s="145"/>
      <c r="H458" s="147"/>
      <c r="I458" s="146"/>
      <c r="J458" s="147"/>
      <c r="K458" s="146"/>
      <c r="L458" s="147">
        <v>4608.7</v>
      </c>
    </row>
    <row r="459" spans="1:12" ht="14.25" customHeight="1" x14ac:dyDescent="0.25">
      <c r="A459" s="143"/>
      <c r="B459" s="143" t="s">
        <v>433</v>
      </c>
      <c r="C459" s="143" t="s">
        <v>434</v>
      </c>
      <c r="D459" s="144" t="s">
        <v>296</v>
      </c>
      <c r="E459" s="145">
        <v>103</v>
      </c>
      <c r="F459" s="145"/>
      <c r="G459" s="145">
        <v>103</v>
      </c>
      <c r="H459" s="147"/>
      <c r="I459" s="146"/>
      <c r="J459" s="147"/>
      <c r="K459" s="146"/>
      <c r="L459" s="147">
        <v>4746.96</v>
      </c>
    </row>
    <row r="460" spans="1:12" ht="14.25" customHeight="1" x14ac:dyDescent="0.25">
      <c r="A460" s="150"/>
      <c r="B460" s="150" t="s">
        <v>435</v>
      </c>
      <c r="C460" s="150" t="s">
        <v>436</v>
      </c>
      <c r="D460" s="151" t="s">
        <v>296</v>
      </c>
      <c r="E460" s="152">
        <v>60</v>
      </c>
      <c r="F460" s="152"/>
      <c r="G460" s="152">
        <v>60</v>
      </c>
      <c r="H460" s="153"/>
      <c r="I460" s="154"/>
      <c r="J460" s="153"/>
      <c r="K460" s="154"/>
      <c r="L460" s="153">
        <v>2765.22</v>
      </c>
    </row>
    <row r="461" spans="1:12" ht="15" customHeight="1" x14ac:dyDescent="0.25">
      <c r="C461" s="408" t="s">
        <v>299</v>
      </c>
      <c r="D461" s="408"/>
      <c r="E461" s="408"/>
      <c r="F461" s="408"/>
      <c r="G461" s="408"/>
      <c r="H461" s="408"/>
      <c r="I461" s="409">
        <v>6648.54</v>
      </c>
      <c r="J461" s="409"/>
      <c r="K461" s="409">
        <v>13297.08</v>
      </c>
      <c r="L461" s="409"/>
    </row>
    <row r="463" spans="1:12" ht="15" customHeight="1" x14ac:dyDescent="0.25">
      <c r="A463" s="157"/>
      <c r="B463" s="158"/>
      <c r="C463" s="403" t="s">
        <v>394</v>
      </c>
      <c r="D463" s="403"/>
      <c r="E463" s="403"/>
      <c r="F463" s="403"/>
      <c r="G463" s="403"/>
      <c r="H463" s="403"/>
      <c r="I463" s="149"/>
      <c r="J463" s="157"/>
      <c r="K463" s="159"/>
      <c r="L463" s="149">
        <v>5784.9</v>
      </c>
    </row>
    <row r="464" spans="1:12" ht="14.25" customHeight="1" x14ac:dyDescent="0.25">
      <c r="A464" s="156"/>
      <c r="B464" s="122"/>
      <c r="C464" s="405" t="s">
        <v>367</v>
      </c>
      <c r="D464" s="402"/>
      <c r="E464" s="402"/>
      <c r="F464" s="402"/>
      <c r="G464" s="402"/>
      <c r="H464" s="402"/>
      <c r="I464" s="147"/>
      <c r="J464" s="156"/>
      <c r="K464" s="145"/>
      <c r="L464" s="147"/>
    </row>
    <row r="465" spans="1:12" ht="14.25" customHeight="1" x14ac:dyDescent="0.25">
      <c r="A465" s="156"/>
      <c r="B465" s="122"/>
      <c r="C465" s="402" t="s">
        <v>368</v>
      </c>
      <c r="D465" s="402"/>
      <c r="E465" s="402"/>
      <c r="F465" s="402"/>
      <c r="G465" s="402"/>
      <c r="H465" s="402"/>
      <c r="I465" s="147"/>
      <c r="J465" s="156"/>
      <c r="K465" s="145"/>
      <c r="L465" s="147">
        <v>3521.39</v>
      </c>
    </row>
    <row r="466" spans="1:12" ht="14.25" hidden="1" customHeight="1" x14ac:dyDescent="0.25">
      <c r="A466" s="156"/>
      <c r="B466" s="122"/>
      <c r="C466" s="402" t="s">
        <v>369</v>
      </c>
      <c r="D466" s="402"/>
      <c r="E466" s="402"/>
      <c r="F466" s="402"/>
      <c r="G466" s="402"/>
      <c r="H466" s="402"/>
      <c r="I466" s="147"/>
      <c r="J466" s="156"/>
      <c r="K466" s="145"/>
      <c r="L466" s="147">
        <v>2143.39</v>
      </c>
    </row>
    <row r="467" spans="1:12" ht="14.25" hidden="1" customHeight="1" x14ac:dyDescent="0.25">
      <c r="A467" s="156"/>
      <c r="B467" s="122"/>
      <c r="C467" s="405" t="s">
        <v>370</v>
      </c>
      <c r="D467" s="402"/>
      <c r="E467" s="402"/>
      <c r="F467" s="402"/>
      <c r="G467" s="402"/>
      <c r="H467" s="402"/>
      <c r="I467" s="147"/>
      <c r="J467" s="156"/>
      <c r="K467" s="145"/>
      <c r="L467" s="147"/>
    </row>
    <row r="468" spans="1:12" ht="14.25" customHeight="1" x14ac:dyDescent="0.25">
      <c r="A468" s="156"/>
      <c r="B468" s="122"/>
      <c r="C468" s="402" t="s">
        <v>369</v>
      </c>
      <c r="D468" s="402"/>
      <c r="E468" s="402"/>
      <c r="F468" s="402"/>
      <c r="G468" s="402"/>
      <c r="H468" s="402"/>
      <c r="I468" s="147"/>
      <c r="J468" s="156"/>
      <c r="K468" s="145"/>
      <c r="L468" s="147">
        <v>1056.08</v>
      </c>
    </row>
    <row r="469" spans="1:12" ht="14.25" hidden="1" customHeight="1" x14ac:dyDescent="0.25">
      <c r="A469" s="156"/>
      <c r="B469" s="122"/>
      <c r="C469" s="405" t="s">
        <v>371</v>
      </c>
      <c r="D469" s="402"/>
      <c r="E469" s="402"/>
      <c r="F469" s="402"/>
      <c r="G469" s="402"/>
      <c r="H469" s="402"/>
      <c r="I469" s="147"/>
      <c r="J469" s="156"/>
      <c r="K469" s="145"/>
      <c r="L469" s="147"/>
    </row>
    <row r="470" spans="1:12" ht="14.25" customHeight="1" x14ac:dyDescent="0.25">
      <c r="A470" s="156"/>
      <c r="B470" s="122"/>
      <c r="C470" s="402" t="s">
        <v>372</v>
      </c>
      <c r="D470" s="402"/>
      <c r="E470" s="402"/>
      <c r="F470" s="402"/>
      <c r="G470" s="402"/>
      <c r="H470" s="402"/>
      <c r="I470" s="147"/>
      <c r="J470" s="156"/>
      <c r="K470" s="145"/>
      <c r="L470" s="147">
        <v>1087.31</v>
      </c>
    </row>
    <row r="471" spans="1:12" ht="14.25" hidden="1" customHeight="1" x14ac:dyDescent="0.25">
      <c r="A471" s="156"/>
      <c r="B471" s="122"/>
      <c r="C471" s="402" t="s">
        <v>373</v>
      </c>
      <c r="D471" s="402"/>
      <c r="E471" s="402"/>
      <c r="F471" s="402"/>
      <c r="G471" s="402"/>
      <c r="H471" s="402"/>
      <c r="I471" s="147"/>
      <c r="J471" s="156"/>
      <c r="K471" s="145"/>
      <c r="L471" s="147">
        <v>0</v>
      </c>
    </row>
    <row r="472" spans="1:12" ht="14.25" customHeight="1" x14ac:dyDescent="0.25">
      <c r="A472" s="156"/>
      <c r="B472" s="122"/>
      <c r="C472" s="402" t="s">
        <v>374</v>
      </c>
      <c r="D472" s="402"/>
      <c r="E472" s="402"/>
      <c r="F472" s="402"/>
      <c r="G472" s="402"/>
      <c r="H472" s="402"/>
      <c r="I472" s="147"/>
      <c r="J472" s="156"/>
      <c r="K472" s="145"/>
      <c r="L472" s="147">
        <v>120.12</v>
      </c>
    </row>
    <row r="473" spans="1:12" ht="14.25" customHeight="1" x14ac:dyDescent="0.25">
      <c r="A473" s="156"/>
      <c r="B473" s="122"/>
      <c r="C473" s="405" t="s">
        <v>370</v>
      </c>
      <c r="D473" s="402"/>
      <c r="E473" s="402"/>
      <c r="F473" s="402"/>
      <c r="G473" s="402"/>
      <c r="H473" s="402"/>
      <c r="I473" s="147"/>
      <c r="J473" s="156"/>
      <c r="K473" s="145"/>
      <c r="L473" s="147"/>
    </row>
    <row r="474" spans="1:12" ht="14.25" customHeight="1" x14ac:dyDescent="0.25">
      <c r="A474" s="156"/>
      <c r="B474" s="122"/>
      <c r="C474" s="402" t="s">
        <v>375</v>
      </c>
      <c r="D474" s="402"/>
      <c r="E474" s="402"/>
      <c r="F474" s="402"/>
      <c r="G474" s="402"/>
      <c r="H474" s="402"/>
      <c r="I474" s="147"/>
      <c r="J474" s="156"/>
      <c r="K474" s="145"/>
      <c r="L474" s="147">
        <v>120.12</v>
      </c>
    </row>
    <row r="475" spans="1:12" ht="14.25" hidden="1" customHeight="1" x14ac:dyDescent="0.25">
      <c r="A475" s="156"/>
      <c r="B475" s="122"/>
      <c r="C475" s="402" t="s">
        <v>376</v>
      </c>
      <c r="D475" s="402"/>
      <c r="E475" s="402"/>
      <c r="F475" s="402"/>
      <c r="G475" s="402"/>
      <c r="H475" s="402"/>
      <c r="I475" s="147"/>
      <c r="J475" s="156"/>
      <c r="K475" s="145"/>
      <c r="L475" s="147">
        <v>0</v>
      </c>
    </row>
    <row r="476" spans="1:12" ht="14.25" hidden="1" customHeight="1" x14ac:dyDescent="0.25">
      <c r="A476" s="156"/>
      <c r="B476" s="122"/>
      <c r="C476" s="402" t="s">
        <v>377</v>
      </c>
      <c r="D476" s="402"/>
      <c r="E476" s="402"/>
      <c r="F476" s="402"/>
      <c r="G476" s="402"/>
      <c r="H476" s="402"/>
      <c r="I476" s="147"/>
      <c r="J476" s="156"/>
      <c r="K476" s="145"/>
      <c r="L476" s="147">
        <v>0</v>
      </c>
    </row>
    <row r="477" spans="1:12" ht="14.25" customHeight="1" x14ac:dyDescent="0.25">
      <c r="A477" s="156"/>
      <c r="B477" s="122"/>
      <c r="C477" s="402" t="s">
        <v>378</v>
      </c>
      <c r="D477" s="402"/>
      <c r="E477" s="402"/>
      <c r="F477" s="402"/>
      <c r="G477" s="402"/>
      <c r="H477" s="402"/>
      <c r="I477" s="147"/>
      <c r="J477" s="156"/>
      <c r="K477" s="145"/>
      <c r="L477" s="147">
        <v>4608.7</v>
      </c>
    </row>
    <row r="478" spans="1:12" ht="14.25" customHeight="1" x14ac:dyDescent="0.25">
      <c r="A478" s="156"/>
      <c r="B478" s="122"/>
      <c r="C478" s="402" t="s">
        <v>379</v>
      </c>
      <c r="D478" s="402"/>
      <c r="E478" s="402"/>
      <c r="F478" s="402"/>
      <c r="G478" s="402"/>
      <c r="H478" s="402"/>
      <c r="I478" s="147"/>
      <c r="J478" s="156"/>
      <c r="K478" s="145"/>
      <c r="L478" s="147">
        <v>4746.96</v>
      </c>
    </row>
    <row r="479" spans="1:12" ht="14.25" customHeight="1" x14ac:dyDescent="0.25">
      <c r="A479" s="156"/>
      <c r="B479" s="122"/>
      <c r="C479" s="402" t="s">
        <v>380</v>
      </c>
      <c r="D479" s="402"/>
      <c r="E479" s="402"/>
      <c r="F479" s="402"/>
      <c r="G479" s="402"/>
      <c r="H479" s="402"/>
      <c r="I479" s="147"/>
      <c r="J479" s="156"/>
      <c r="K479" s="145"/>
      <c r="L479" s="147">
        <v>2765.22</v>
      </c>
    </row>
    <row r="480" spans="1:12" ht="14.25" hidden="1" customHeight="1" x14ac:dyDescent="0.25">
      <c r="A480" s="156"/>
      <c r="B480" s="122"/>
      <c r="C480" s="402" t="s">
        <v>381</v>
      </c>
      <c r="D480" s="402"/>
      <c r="E480" s="402"/>
      <c r="F480" s="402"/>
      <c r="G480" s="402"/>
      <c r="H480" s="402"/>
      <c r="I480" s="147"/>
      <c r="J480" s="156"/>
      <c r="K480" s="145"/>
      <c r="L480" s="147">
        <v>0</v>
      </c>
    </row>
    <row r="481" spans="1:12" ht="14.25" hidden="1" customHeight="1" x14ac:dyDescent="0.25">
      <c r="A481" s="156"/>
      <c r="B481" s="122"/>
      <c r="C481" s="405" t="s">
        <v>367</v>
      </c>
      <c r="D481" s="402"/>
      <c r="E481" s="402"/>
      <c r="F481" s="402"/>
      <c r="G481" s="402"/>
      <c r="H481" s="402"/>
      <c r="I481" s="147"/>
      <c r="J481" s="156"/>
      <c r="K481" s="145"/>
      <c r="L481" s="147"/>
    </row>
    <row r="482" spans="1:12" ht="14.25" hidden="1" customHeight="1" x14ac:dyDescent="0.25">
      <c r="A482" s="156"/>
      <c r="B482" s="122"/>
      <c r="C482" s="402" t="s">
        <v>382</v>
      </c>
      <c r="D482" s="402"/>
      <c r="E482" s="402"/>
      <c r="F482" s="402"/>
      <c r="G482" s="402"/>
      <c r="H482" s="402"/>
      <c r="I482" s="147"/>
      <c r="J482" s="156"/>
      <c r="K482" s="145"/>
      <c r="L482" s="147">
        <v>0</v>
      </c>
    </row>
    <row r="483" spans="1:12" ht="14.25" hidden="1" customHeight="1" x14ac:dyDescent="0.25">
      <c r="A483" s="156"/>
      <c r="B483" s="122"/>
      <c r="C483" s="402" t="s">
        <v>383</v>
      </c>
      <c r="D483" s="402"/>
      <c r="E483" s="402"/>
      <c r="F483" s="402"/>
      <c r="G483" s="402"/>
      <c r="H483" s="402"/>
      <c r="I483" s="147"/>
      <c r="J483" s="156"/>
      <c r="K483" s="145"/>
      <c r="L483" s="147">
        <v>0</v>
      </c>
    </row>
    <row r="484" spans="1:12" ht="14.25" hidden="1" customHeight="1" x14ac:dyDescent="0.25">
      <c r="A484" s="156"/>
      <c r="B484" s="122"/>
      <c r="C484" s="402" t="s">
        <v>384</v>
      </c>
      <c r="D484" s="402"/>
      <c r="E484" s="402"/>
      <c r="F484" s="402"/>
      <c r="G484" s="402"/>
      <c r="H484" s="402"/>
      <c r="I484" s="147"/>
      <c r="J484" s="156"/>
      <c r="K484" s="145"/>
      <c r="L484" s="147"/>
    </row>
    <row r="485" spans="1:12" ht="14.25" hidden="1" customHeight="1" x14ac:dyDescent="0.25">
      <c r="A485" s="156"/>
      <c r="B485" s="122"/>
      <c r="C485" s="402" t="s">
        <v>385</v>
      </c>
      <c r="D485" s="402"/>
      <c r="E485" s="402"/>
      <c r="F485" s="402"/>
      <c r="G485" s="402"/>
      <c r="H485" s="402"/>
      <c r="I485" s="147"/>
      <c r="J485" s="156"/>
      <c r="K485" s="145"/>
      <c r="L485" s="147">
        <v>0</v>
      </c>
    </row>
    <row r="486" spans="1:12" ht="15" customHeight="1" x14ac:dyDescent="0.25">
      <c r="A486" s="157"/>
      <c r="B486" s="158"/>
      <c r="C486" s="403" t="s">
        <v>386</v>
      </c>
      <c r="D486" s="403"/>
      <c r="E486" s="403"/>
      <c r="F486" s="403"/>
      <c r="G486" s="403"/>
      <c r="H486" s="403"/>
      <c r="I486" s="149"/>
      <c r="J486" s="157"/>
      <c r="K486" s="159"/>
      <c r="L486" s="149">
        <v>13297.08</v>
      </c>
    </row>
    <row r="487" spans="1:12" ht="14.25" customHeight="1" x14ac:dyDescent="0.25">
      <c r="A487" s="156"/>
      <c r="B487" s="122"/>
      <c r="C487" s="405" t="s">
        <v>387</v>
      </c>
      <c r="D487" s="402"/>
      <c r="E487" s="402"/>
      <c r="F487" s="402"/>
      <c r="G487" s="402"/>
      <c r="H487" s="402"/>
      <c r="I487" s="147"/>
      <c r="J487" s="156"/>
      <c r="K487" s="145"/>
      <c r="L487" s="147"/>
    </row>
    <row r="488" spans="1:12" ht="14.25" hidden="1" customHeight="1" x14ac:dyDescent="0.25">
      <c r="A488" s="156"/>
      <c r="B488" s="122"/>
      <c r="C488" s="402" t="s">
        <v>388</v>
      </c>
      <c r="D488" s="402"/>
      <c r="E488" s="402"/>
      <c r="F488" s="402"/>
      <c r="G488" s="402"/>
      <c r="H488" s="402"/>
      <c r="I488" s="147"/>
      <c r="J488" s="156"/>
      <c r="K488" s="145"/>
      <c r="L488" s="147">
        <v>0</v>
      </c>
    </row>
    <row r="489" spans="1:12" ht="14.25" hidden="1" customHeight="1" x14ac:dyDescent="0.25">
      <c r="A489" s="156"/>
      <c r="B489" s="122"/>
      <c r="C489" s="402" t="s">
        <v>389</v>
      </c>
      <c r="D489" s="402"/>
      <c r="E489" s="402"/>
      <c r="F489" s="402"/>
      <c r="G489" s="402"/>
      <c r="H489" s="402"/>
      <c r="I489" s="147"/>
      <c r="J489" s="156"/>
      <c r="K489" s="145"/>
      <c r="L489" s="147">
        <v>0</v>
      </c>
    </row>
    <row r="490" spans="1:12" ht="14.25" customHeight="1" x14ac:dyDescent="0.25">
      <c r="A490" s="156"/>
      <c r="B490" s="122"/>
      <c r="C490" s="402" t="s">
        <v>390</v>
      </c>
      <c r="D490" s="402"/>
      <c r="E490" s="402"/>
      <c r="F490" s="404"/>
      <c r="G490" s="148">
        <v>7.52</v>
      </c>
      <c r="H490" s="156"/>
      <c r="I490" s="156"/>
      <c r="J490" s="156"/>
      <c r="K490" s="156"/>
      <c r="L490" s="156"/>
    </row>
    <row r="491" spans="1:12" ht="14.25" customHeight="1" x14ac:dyDescent="0.25">
      <c r="A491" s="156"/>
      <c r="B491" s="122"/>
      <c r="C491" s="402" t="s">
        <v>391</v>
      </c>
      <c r="D491" s="402"/>
      <c r="E491" s="402"/>
      <c r="F491" s="404"/>
      <c r="G491" s="148">
        <v>2.14</v>
      </c>
      <c r="H491" s="156"/>
      <c r="I491" s="156"/>
      <c r="J491" s="156"/>
      <c r="K491" s="156"/>
      <c r="L491" s="156"/>
    </row>
    <row r="494" spans="1:12" ht="16.5" customHeight="1" x14ac:dyDescent="0.25">
      <c r="A494" s="407" t="s">
        <v>397</v>
      </c>
      <c r="B494" s="407"/>
      <c r="C494" s="407"/>
      <c r="D494" s="407"/>
      <c r="E494" s="407"/>
      <c r="F494" s="407"/>
      <c r="G494" s="407"/>
      <c r="H494" s="407"/>
      <c r="I494" s="407"/>
      <c r="J494" s="407"/>
      <c r="K494" s="407"/>
      <c r="L494" s="407"/>
    </row>
    <row r="495" spans="1:12" ht="42.75" customHeight="1" x14ac:dyDescent="0.25">
      <c r="A495" s="161" t="s">
        <v>437</v>
      </c>
      <c r="B495" s="162" t="s">
        <v>438</v>
      </c>
      <c r="C495" s="162" t="s">
        <v>439</v>
      </c>
      <c r="D495" s="163" t="s">
        <v>440</v>
      </c>
      <c r="E495" s="164">
        <v>2</v>
      </c>
      <c r="F495" s="164"/>
      <c r="G495" s="164">
        <v>2</v>
      </c>
      <c r="H495" s="165">
        <v>180200</v>
      </c>
      <c r="I495" s="166"/>
      <c r="J495" s="165"/>
      <c r="K495" s="166"/>
      <c r="L495" s="165">
        <v>360400</v>
      </c>
    </row>
    <row r="496" spans="1:12" ht="15" customHeight="1" x14ac:dyDescent="0.25">
      <c r="A496" s="160"/>
      <c r="B496" s="160"/>
      <c r="C496" s="410" t="s">
        <v>299</v>
      </c>
      <c r="D496" s="410"/>
      <c r="E496" s="410"/>
      <c r="F496" s="410"/>
      <c r="G496" s="410"/>
      <c r="H496" s="410"/>
      <c r="I496" s="411">
        <v>180200</v>
      </c>
      <c r="J496" s="411"/>
      <c r="K496" s="411">
        <v>360400</v>
      </c>
      <c r="L496" s="411"/>
    </row>
    <row r="498" spans="1:12" ht="15" hidden="1" customHeight="1" x14ac:dyDescent="0.25">
      <c r="A498" s="157"/>
      <c r="B498" s="158"/>
      <c r="C498" s="403" t="s">
        <v>394</v>
      </c>
      <c r="D498" s="403"/>
      <c r="E498" s="403"/>
      <c r="F498" s="403"/>
      <c r="G498" s="403"/>
      <c r="H498" s="403"/>
      <c r="I498" s="149"/>
      <c r="J498" s="157"/>
      <c r="K498" s="159"/>
      <c r="L498" s="149">
        <v>0</v>
      </c>
    </row>
    <row r="499" spans="1:12" ht="14.25" hidden="1" customHeight="1" x14ac:dyDescent="0.25">
      <c r="A499" s="156"/>
      <c r="B499" s="122"/>
      <c r="C499" s="405" t="s">
        <v>367</v>
      </c>
      <c r="D499" s="402"/>
      <c r="E499" s="402"/>
      <c r="F499" s="402"/>
      <c r="G499" s="402"/>
      <c r="H499" s="402"/>
      <c r="I499" s="147"/>
      <c r="J499" s="156"/>
      <c r="K499" s="145"/>
      <c r="L499" s="147"/>
    </row>
    <row r="500" spans="1:12" ht="14.25" hidden="1" customHeight="1" x14ac:dyDescent="0.25">
      <c r="A500" s="156"/>
      <c r="B500" s="122"/>
      <c r="C500" s="402" t="s">
        <v>368</v>
      </c>
      <c r="D500" s="402"/>
      <c r="E500" s="402"/>
      <c r="F500" s="402"/>
      <c r="G500" s="402"/>
      <c r="H500" s="402"/>
      <c r="I500" s="147"/>
      <c r="J500" s="156"/>
      <c r="K500" s="145"/>
      <c r="L500" s="147">
        <v>0</v>
      </c>
    </row>
    <row r="501" spans="1:12" ht="14.25" hidden="1" customHeight="1" x14ac:dyDescent="0.25">
      <c r="A501" s="156"/>
      <c r="B501" s="122"/>
      <c r="C501" s="402" t="s">
        <v>369</v>
      </c>
      <c r="D501" s="402"/>
      <c r="E501" s="402"/>
      <c r="F501" s="402"/>
      <c r="G501" s="402"/>
      <c r="H501" s="402"/>
      <c r="I501" s="147"/>
      <c r="J501" s="156"/>
      <c r="K501" s="145"/>
      <c r="L501" s="147">
        <v>0</v>
      </c>
    </row>
    <row r="502" spans="1:12" ht="14.25" hidden="1" customHeight="1" x14ac:dyDescent="0.25">
      <c r="A502" s="156"/>
      <c r="B502" s="122"/>
      <c r="C502" s="405" t="s">
        <v>370</v>
      </c>
      <c r="D502" s="402"/>
      <c r="E502" s="402"/>
      <c r="F502" s="402"/>
      <c r="G502" s="402"/>
      <c r="H502" s="402"/>
      <c r="I502" s="147"/>
      <c r="J502" s="156"/>
      <c r="K502" s="145"/>
      <c r="L502" s="147"/>
    </row>
    <row r="503" spans="1:12" ht="14.25" hidden="1" customHeight="1" x14ac:dyDescent="0.25">
      <c r="A503" s="156"/>
      <c r="B503" s="122"/>
      <c r="C503" s="402" t="s">
        <v>369</v>
      </c>
      <c r="D503" s="402"/>
      <c r="E503" s="402"/>
      <c r="F503" s="402"/>
      <c r="G503" s="402"/>
      <c r="H503" s="402"/>
      <c r="I503" s="147"/>
      <c r="J503" s="156"/>
      <c r="K503" s="145"/>
      <c r="L503" s="147">
        <v>0</v>
      </c>
    </row>
    <row r="504" spans="1:12" ht="14.25" hidden="1" customHeight="1" x14ac:dyDescent="0.25">
      <c r="A504" s="156"/>
      <c r="B504" s="122"/>
      <c r="C504" s="405" t="s">
        <v>371</v>
      </c>
      <c r="D504" s="402"/>
      <c r="E504" s="402"/>
      <c r="F504" s="402"/>
      <c r="G504" s="402"/>
      <c r="H504" s="402"/>
      <c r="I504" s="147"/>
      <c r="J504" s="156"/>
      <c r="K504" s="145"/>
      <c r="L504" s="147"/>
    </row>
    <row r="505" spans="1:12" ht="14.25" hidden="1" customHeight="1" x14ac:dyDescent="0.25">
      <c r="A505" s="156"/>
      <c r="B505" s="122"/>
      <c r="C505" s="402" t="s">
        <v>372</v>
      </c>
      <c r="D505" s="402"/>
      <c r="E505" s="402"/>
      <c r="F505" s="402"/>
      <c r="G505" s="402"/>
      <c r="H505" s="402"/>
      <c r="I505" s="147"/>
      <c r="J505" s="156"/>
      <c r="K505" s="145"/>
      <c r="L505" s="147">
        <v>0</v>
      </c>
    </row>
    <row r="506" spans="1:12" ht="14.25" hidden="1" customHeight="1" x14ac:dyDescent="0.25">
      <c r="A506" s="156"/>
      <c r="B506" s="122"/>
      <c r="C506" s="402" t="s">
        <v>373</v>
      </c>
      <c r="D506" s="402"/>
      <c r="E506" s="402"/>
      <c r="F506" s="402"/>
      <c r="G506" s="402"/>
      <c r="H506" s="402"/>
      <c r="I506" s="147"/>
      <c r="J506" s="156"/>
      <c r="K506" s="145"/>
      <c r="L506" s="147">
        <v>0</v>
      </c>
    </row>
    <row r="507" spans="1:12" ht="14.25" hidden="1" customHeight="1" x14ac:dyDescent="0.25">
      <c r="A507" s="156"/>
      <c r="B507" s="122"/>
      <c r="C507" s="402" t="s">
        <v>374</v>
      </c>
      <c r="D507" s="402"/>
      <c r="E507" s="402"/>
      <c r="F507" s="402"/>
      <c r="G507" s="402"/>
      <c r="H507" s="402"/>
      <c r="I507" s="147"/>
      <c r="J507" s="156"/>
      <c r="K507" s="145"/>
      <c r="L507" s="147">
        <v>0</v>
      </c>
    </row>
    <row r="508" spans="1:12" ht="14.25" hidden="1" customHeight="1" x14ac:dyDescent="0.25">
      <c r="A508" s="156"/>
      <c r="B508" s="122"/>
      <c r="C508" s="405" t="s">
        <v>370</v>
      </c>
      <c r="D508" s="402"/>
      <c r="E508" s="402"/>
      <c r="F508" s="402"/>
      <c r="G508" s="402"/>
      <c r="H508" s="402"/>
      <c r="I508" s="147"/>
      <c r="J508" s="156"/>
      <c r="K508" s="145"/>
      <c r="L508" s="147"/>
    </row>
    <row r="509" spans="1:12" ht="14.25" hidden="1" customHeight="1" x14ac:dyDescent="0.25">
      <c r="A509" s="156"/>
      <c r="B509" s="122"/>
      <c r="C509" s="402" t="s">
        <v>375</v>
      </c>
      <c r="D509" s="402"/>
      <c r="E509" s="402"/>
      <c r="F509" s="402"/>
      <c r="G509" s="402"/>
      <c r="H509" s="402"/>
      <c r="I509" s="147"/>
      <c r="J509" s="156"/>
      <c r="K509" s="145"/>
      <c r="L509" s="147">
        <v>0</v>
      </c>
    </row>
    <row r="510" spans="1:12" ht="14.25" hidden="1" customHeight="1" x14ac:dyDescent="0.25">
      <c r="A510" s="156"/>
      <c r="B510" s="122"/>
      <c r="C510" s="402" t="s">
        <v>376</v>
      </c>
      <c r="D510" s="402"/>
      <c r="E510" s="402"/>
      <c r="F510" s="402"/>
      <c r="G510" s="402"/>
      <c r="H510" s="402"/>
      <c r="I510" s="147"/>
      <c r="J510" s="156"/>
      <c r="K510" s="145"/>
      <c r="L510" s="147">
        <v>0</v>
      </c>
    </row>
    <row r="511" spans="1:12" ht="14.25" hidden="1" customHeight="1" x14ac:dyDescent="0.25">
      <c r="A511" s="156"/>
      <c r="B511" s="122"/>
      <c r="C511" s="402" t="s">
        <v>377</v>
      </c>
      <c r="D511" s="402"/>
      <c r="E511" s="402"/>
      <c r="F511" s="402"/>
      <c r="G511" s="402"/>
      <c r="H511" s="402"/>
      <c r="I511" s="147"/>
      <c r="J511" s="156"/>
      <c r="K511" s="145"/>
      <c r="L511" s="147">
        <v>0</v>
      </c>
    </row>
    <row r="512" spans="1:12" ht="14.25" hidden="1" customHeight="1" x14ac:dyDescent="0.25">
      <c r="A512" s="156"/>
      <c r="B512" s="122"/>
      <c r="C512" s="402" t="s">
        <v>378</v>
      </c>
      <c r="D512" s="402"/>
      <c r="E512" s="402"/>
      <c r="F512" s="402"/>
      <c r="G512" s="402"/>
      <c r="H512" s="402"/>
      <c r="I512" s="147"/>
      <c r="J512" s="156"/>
      <c r="K512" s="145"/>
      <c r="L512" s="147">
        <v>0</v>
      </c>
    </row>
    <row r="513" spans="1:12" ht="14.25" hidden="1" customHeight="1" x14ac:dyDescent="0.25">
      <c r="A513" s="156"/>
      <c r="B513" s="122"/>
      <c r="C513" s="402" t="s">
        <v>379</v>
      </c>
      <c r="D513" s="402"/>
      <c r="E513" s="402"/>
      <c r="F513" s="402"/>
      <c r="G513" s="402"/>
      <c r="H513" s="402"/>
      <c r="I513" s="147"/>
      <c r="J513" s="156"/>
      <c r="K513" s="145"/>
      <c r="L513" s="147">
        <v>0</v>
      </c>
    </row>
    <row r="514" spans="1:12" ht="14.25" hidden="1" customHeight="1" x14ac:dyDescent="0.25">
      <c r="A514" s="156"/>
      <c r="B514" s="122"/>
      <c r="C514" s="402" t="s">
        <v>380</v>
      </c>
      <c r="D514" s="402"/>
      <c r="E514" s="402"/>
      <c r="F514" s="402"/>
      <c r="G514" s="402"/>
      <c r="H514" s="402"/>
      <c r="I514" s="147"/>
      <c r="J514" s="156"/>
      <c r="K514" s="145"/>
      <c r="L514" s="147">
        <v>0</v>
      </c>
    </row>
    <row r="515" spans="1:12" ht="14.25" customHeight="1" x14ac:dyDescent="0.25">
      <c r="A515" s="156"/>
      <c r="B515" s="122"/>
      <c r="C515" s="402" t="s">
        <v>381</v>
      </c>
      <c r="D515" s="402"/>
      <c r="E515" s="402"/>
      <c r="F515" s="402"/>
      <c r="G515" s="402"/>
      <c r="H515" s="402"/>
      <c r="I515" s="147"/>
      <c r="J515" s="156"/>
      <c r="K515" s="145"/>
      <c r="L515" s="147">
        <v>360400</v>
      </c>
    </row>
    <row r="516" spans="1:12" ht="14.25" customHeight="1" x14ac:dyDescent="0.25">
      <c r="A516" s="156"/>
      <c r="B516" s="122"/>
      <c r="C516" s="405" t="s">
        <v>367</v>
      </c>
      <c r="D516" s="402"/>
      <c r="E516" s="402"/>
      <c r="F516" s="402"/>
      <c r="G516" s="402"/>
      <c r="H516" s="402"/>
      <c r="I516" s="147"/>
      <c r="J516" s="156"/>
      <c r="K516" s="145"/>
      <c r="L516" s="147"/>
    </row>
    <row r="517" spans="1:12" ht="14.25" customHeight="1" x14ac:dyDescent="0.25">
      <c r="A517" s="156"/>
      <c r="B517" s="122"/>
      <c r="C517" s="402" t="s">
        <v>382</v>
      </c>
      <c r="D517" s="402"/>
      <c r="E517" s="402"/>
      <c r="F517" s="402"/>
      <c r="G517" s="402"/>
      <c r="H517" s="402"/>
      <c r="I517" s="147"/>
      <c r="J517" s="156"/>
      <c r="K517" s="145"/>
      <c r="L517" s="147">
        <v>360400</v>
      </c>
    </row>
    <row r="518" spans="1:12" ht="14.25" hidden="1" customHeight="1" x14ac:dyDescent="0.25">
      <c r="A518" s="156"/>
      <c r="B518" s="122"/>
      <c r="C518" s="402" t="s">
        <v>383</v>
      </c>
      <c r="D518" s="402"/>
      <c r="E518" s="402"/>
      <c r="F518" s="402"/>
      <c r="G518" s="402"/>
      <c r="H518" s="402"/>
      <c r="I518" s="147"/>
      <c r="J518" s="156"/>
      <c r="K518" s="145"/>
      <c r="L518" s="147">
        <v>0</v>
      </c>
    </row>
    <row r="519" spans="1:12" ht="14.25" hidden="1" customHeight="1" x14ac:dyDescent="0.25">
      <c r="A519" s="156"/>
      <c r="B519" s="122"/>
      <c r="C519" s="402" t="s">
        <v>384</v>
      </c>
      <c r="D519" s="402"/>
      <c r="E519" s="402"/>
      <c r="F519" s="402"/>
      <c r="G519" s="402"/>
      <c r="H519" s="402"/>
      <c r="I519" s="147"/>
      <c r="J519" s="156"/>
      <c r="K519" s="145"/>
      <c r="L519" s="147"/>
    </row>
    <row r="520" spans="1:12" ht="14.25" hidden="1" customHeight="1" x14ac:dyDescent="0.25">
      <c r="A520" s="156"/>
      <c r="B520" s="122"/>
      <c r="C520" s="402" t="s">
        <v>385</v>
      </c>
      <c r="D520" s="402"/>
      <c r="E520" s="402"/>
      <c r="F520" s="402"/>
      <c r="G520" s="402"/>
      <c r="H520" s="402"/>
      <c r="I520" s="147"/>
      <c r="J520" s="156"/>
      <c r="K520" s="145"/>
      <c r="L520" s="147">
        <v>0</v>
      </c>
    </row>
    <row r="521" spans="1:12" ht="15" customHeight="1" x14ac:dyDescent="0.25">
      <c r="A521" s="157"/>
      <c r="B521" s="158"/>
      <c r="C521" s="403" t="s">
        <v>386</v>
      </c>
      <c r="D521" s="403"/>
      <c r="E521" s="403"/>
      <c r="F521" s="403"/>
      <c r="G521" s="403"/>
      <c r="H521" s="403"/>
      <c r="I521" s="149"/>
      <c r="J521" s="157"/>
      <c r="K521" s="159"/>
      <c r="L521" s="149">
        <v>360400</v>
      </c>
    </row>
    <row r="522" spans="1:12" ht="14.25" hidden="1" customHeight="1" x14ac:dyDescent="0.25">
      <c r="A522" s="156"/>
      <c r="B522" s="122"/>
      <c r="C522" s="405" t="s">
        <v>387</v>
      </c>
      <c r="D522" s="402"/>
      <c r="E522" s="402"/>
      <c r="F522" s="402"/>
      <c r="G522" s="402"/>
      <c r="H522" s="402"/>
      <c r="I522" s="147"/>
      <c r="J522" s="156"/>
      <c r="K522" s="145"/>
      <c r="L522" s="147"/>
    </row>
    <row r="523" spans="1:12" ht="14.25" hidden="1" customHeight="1" x14ac:dyDescent="0.25">
      <c r="A523" s="156"/>
      <c r="B523" s="122"/>
      <c r="C523" s="402" t="s">
        <v>388</v>
      </c>
      <c r="D523" s="402"/>
      <c r="E523" s="402"/>
      <c r="F523" s="402"/>
      <c r="G523" s="402"/>
      <c r="H523" s="402"/>
      <c r="I523" s="147"/>
      <c r="J523" s="156"/>
      <c r="K523" s="145"/>
      <c r="L523" s="147">
        <v>0</v>
      </c>
    </row>
    <row r="524" spans="1:12" ht="14.25" hidden="1" customHeight="1" x14ac:dyDescent="0.25">
      <c r="A524" s="156"/>
      <c r="B524" s="122"/>
      <c r="C524" s="402" t="s">
        <v>389</v>
      </c>
      <c r="D524" s="402"/>
      <c r="E524" s="402"/>
      <c r="F524" s="402"/>
      <c r="G524" s="402"/>
      <c r="H524" s="402"/>
      <c r="I524" s="147"/>
      <c r="J524" s="156"/>
      <c r="K524" s="145"/>
      <c r="L524" s="147">
        <v>0</v>
      </c>
    </row>
    <row r="525" spans="1:12" ht="14.25" hidden="1" customHeight="1" x14ac:dyDescent="0.25">
      <c r="A525" s="156"/>
      <c r="B525" s="122"/>
      <c r="C525" s="402" t="s">
        <v>390</v>
      </c>
      <c r="D525" s="402"/>
      <c r="E525" s="402"/>
      <c r="F525" s="404"/>
      <c r="G525" s="148">
        <v>0</v>
      </c>
      <c r="H525" s="156"/>
      <c r="I525" s="156"/>
      <c r="J525" s="156"/>
      <c r="K525" s="156"/>
      <c r="L525" s="156"/>
    </row>
    <row r="526" spans="1:12" ht="14.25" hidden="1" customHeight="1" x14ac:dyDescent="0.25">
      <c r="A526" s="156"/>
      <c r="B526" s="122"/>
      <c r="C526" s="402" t="s">
        <v>391</v>
      </c>
      <c r="D526" s="402"/>
      <c r="E526" s="402"/>
      <c r="F526" s="404"/>
      <c r="G526" s="148">
        <v>0</v>
      </c>
      <c r="H526" s="156"/>
      <c r="I526" s="156"/>
      <c r="J526" s="156"/>
      <c r="K526" s="156"/>
      <c r="L526" s="156"/>
    </row>
    <row r="529" spans="1:12" ht="16.5" customHeight="1" x14ac:dyDescent="0.25">
      <c r="A529" s="407" t="s">
        <v>398</v>
      </c>
      <c r="B529" s="407"/>
      <c r="C529" s="407"/>
      <c r="D529" s="407"/>
      <c r="E529" s="407"/>
      <c r="F529" s="407"/>
      <c r="G529" s="407"/>
      <c r="H529" s="407"/>
      <c r="I529" s="407"/>
      <c r="J529" s="407"/>
      <c r="K529" s="407"/>
      <c r="L529" s="407"/>
    </row>
    <row r="530" spans="1:12" ht="82.5" customHeight="1" x14ac:dyDescent="0.25">
      <c r="A530" s="141" t="s">
        <v>441</v>
      </c>
      <c r="B530" s="143" t="s">
        <v>442</v>
      </c>
      <c r="C530" s="143" t="s">
        <v>443</v>
      </c>
      <c r="D530" s="144" t="s">
        <v>444</v>
      </c>
      <c r="E530" s="145">
        <v>2</v>
      </c>
      <c r="F530" s="145"/>
      <c r="G530" s="145">
        <v>2</v>
      </c>
      <c r="H530" s="147"/>
      <c r="I530" s="146"/>
      <c r="J530" s="147"/>
      <c r="K530" s="146"/>
      <c r="L530" s="147"/>
    </row>
    <row r="531" spans="1:12" ht="63.75" customHeight="1" x14ac:dyDescent="0.25">
      <c r="B531" s="167" t="s">
        <v>445</v>
      </c>
      <c r="C531" s="167" t="s">
        <v>446</v>
      </c>
    </row>
    <row r="532" spans="1:12" ht="15" customHeight="1" x14ac:dyDescent="0.25">
      <c r="A532" s="142"/>
      <c r="B532" s="145">
        <v>1</v>
      </c>
      <c r="C532" s="142" t="s">
        <v>285</v>
      </c>
      <c r="D532" s="144" t="s">
        <v>263</v>
      </c>
      <c r="E532" s="148"/>
      <c r="F532" s="145"/>
      <c r="G532" s="148">
        <v>1.6</v>
      </c>
      <c r="H532" s="145"/>
      <c r="I532" s="145"/>
      <c r="J532" s="145"/>
      <c r="K532" s="145"/>
      <c r="L532" s="149">
        <v>985.24</v>
      </c>
    </row>
    <row r="533" spans="1:12" ht="14.25" customHeight="1" x14ac:dyDescent="0.25">
      <c r="A533" s="143"/>
      <c r="B533" s="143" t="s">
        <v>447</v>
      </c>
      <c r="C533" s="143" t="s">
        <v>448</v>
      </c>
      <c r="D533" s="144" t="s">
        <v>449</v>
      </c>
      <c r="E533" s="145">
        <v>0.4</v>
      </c>
      <c r="F533" s="145">
        <v>0.8</v>
      </c>
      <c r="G533" s="145">
        <v>0.64</v>
      </c>
      <c r="H533" s="147"/>
      <c r="I533" s="146"/>
      <c r="J533" s="147">
        <v>538.41999999999996</v>
      </c>
      <c r="K533" s="146"/>
      <c r="L533" s="147">
        <v>344.59</v>
      </c>
    </row>
    <row r="534" spans="1:12" ht="14.25" customHeight="1" x14ac:dyDescent="0.25">
      <c r="A534" s="143"/>
      <c r="B534" s="143" t="s">
        <v>450</v>
      </c>
      <c r="C534" s="150" t="s">
        <v>451</v>
      </c>
      <c r="D534" s="151" t="s">
        <v>449</v>
      </c>
      <c r="E534" s="152">
        <v>0.6</v>
      </c>
      <c r="F534" s="152">
        <v>0.8</v>
      </c>
      <c r="G534" s="152">
        <v>0.96</v>
      </c>
      <c r="H534" s="153"/>
      <c r="I534" s="154"/>
      <c r="J534" s="153">
        <v>667.34</v>
      </c>
      <c r="K534" s="154"/>
      <c r="L534" s="153">
        <v>640.65</v>
      </c>
    </row>
    <row r="535" spans="1:12" ht="15" customHeight="1" x14ac:dyDescent="0.25">
      <c r="A535" s="143"/>
      <c r="B535" s="143"/>
      <c r="C535" s="155" t="s">
        <v>292</v>
      </c>
      <c r="D535" s="144"/>
      <c r="E535" s="145"/>
      <c r="F535" s="145"/>
      <c r="G535" s="145"/>
      <c r="H535" s="147"/>
      <c r="I535" s="146"/>
      <c r="J535" s="147"/>
      <c r="K535" s="146"/>
      <c r="L535" s="147">
        <v>985.24</v>
      </c>
    </row>
    <row r="536" spans="1:12" ht="14.25" customHeight="1" x14ac:dyDescent="0.25">
      <c r="A536" s="143"/>
      <c r="B536" s="143"/>
      <c r="C536" s="143" t="s">
        <v>293</v>
      </c>
      <c r="D536" s="144"/>
      <c r="E536" s="145"/>
      <c r="F536" s="145"/>
      <c r="G536" s="145"/>
      <c r="H536" s="147"/>
      <c r="I536" s="146"/>
      <c r="J536" s="147"/>
      <c r="K536" s="146"/>
      <c r="L536" s="147">
        <v>985.24</v>
      </c>
    </row>
    <row r="537" spans="1:12" ht="14.25" customHeight="1" x14ac:dyDescent="0.25">
      <c r="A537" s="143"/>
      <c r="B537" s="143" t="s">
        <v>452</v>
      </c>
      <c r="C537" s="143" t="s">
        <v>453</v>
      </c>
      <c r="D537" s="144" t="s">
        <v>296</v>
      </c>
      <c r="E537" s="145">
        <v>74</v>
      </c>
      <c r="F537" s="145"/>
      <c r="G537" s="145">
        <v>74</v>
      </c>
      <c r="H537" s="147"/>
      <c r="I537" s="146"/>
      <c r="J537" s="147"/>
      <c r="K537" s="146"/>
      <c r="L537" s="147">
        <v>729.08</v>
      </c>
    </row>
    <row r="538" spans="1:12" ht="14.25" customHeight="1" x14ac:dyDescent="0.25">
      <c r="A538" s="150"/>
      <c r="B538" s="150" t="s">
        <v>454</v>
      </c>
      <c r="C538" s="150" t="s">
        <v>455</v>
      </c>
      <c r="D538" s="151" t="s">
        <v>296</v>
      </c>
      <c r="E538" s="152">
        <v>36</v>
      </c>
      <c r="F538" s="152"/>
      <c r="G538" s="152">
        <v>36</v>
      </c>
      <c r="H538" s="153"/>
      <c r="I538" s="154"/>
      <c r="J538" s="153"/>
      <c r="K538" s="154"/>
      <c r="L538" s="153">
        <v>354.69</v>
      </c>
    </row>
    <row r="539" spans="1:12" ht="15" customHeight="1" x14ac:dyDescent="0.25">
      <c r="C539" s="408" t="s">
        <v>299</v>
      </c>
      <c r="D539" s="408"/>
      <c r="E539" s="408"/>
      <c r="F539" s="408"/>
      <c r="G539" s="408"/>
      <c r="H539" s="408"/>
      <c r="I539" s="409">
        <v>1034.5050000000001</v>
      </c>
      <c r="J539" s="409"/>
      <c r="K539" s="409">
        <v>2069.0100000000002</v>
      </c>
      <c r="L539" s="409"/>
    </row>
    <row r="541" spans="1:12" ht="15" customHeight="1" x14ac:dyDescent="0.25">
      <c r="A541" s="157"/>
      <c r="B541" s="158"/>
      <c r="C541" s="403" t="s">
        <v>394</v>
      </c>
      <c r="D541" s="403"/>
      <c r="E541" s="403"/>
      <c r="F541" s="403"/>
      <c r="G541" s="403"/>
      <c r="H541" s="403"/>
      <c r="I541" s="149"/>
      <c r="J541" s="157"/>
      <c r="K541" s="159"/>
      <c r="L541" s="149">
        <v>985.24</v>
      </c>
    </row>
    <row r="542" spans="1:12" ht="14.25" customHeight="1" x14ac:dyDescent="0.25">
      <c r="A542" s="156"/>
      <c r="B542" s="122"/>
      <c r="C542" s="405" t="s">
        <v>367</v>
      </c>
      <c r="D542" s="402"/>
      <c r="E542" s="402"/>
      <c r="F542" s="402"/>
      <c r="G542" s="402"/>
      <c r="H542" s="402"/>
      <c r="I542" s="147"/>
      <c r="J542" s="156"/>
      <c r="K542" s="145"/>
      <c r="L542" s="147"/>
    </row>
    <row r="543" spans="1:12" ht="14.25" customHeight="1" x14ac:dyDescent="0.25">
      <c r="A543" s="156"/>
      <c r="B543" s="122"/>
      <c r="C543" s="402" t="s">
        <v>368</v>
      </c>
      <c r="D543" s="402"/>
      <c r="E543" s="402"/>
      <c r="F543" s="402"/>
      <c r="G543" s="402"/>
      <c r="H543" s="402"/>
      <c r="I543" s="147"/>
      <c r="J543" s="156"/>
      <c r="K543" s="145"/>
      <c r="L543" s="147">
        <v>985.24</v>
      </c>
    </row>
    <row r="544" spans="1:12" ht="14.25" hidden="1" customHeight="1" x14ac:dyDescent="0.25">
      <c r="A544" s="156"/>
      <c r="B544" s="122"/>
      <c r="C544" s="402" t="s">
        <v>369</v>
      </c>
      <c r="D544" s="402"/>
      <c r="E544" s="402"/>
      <c r="F544" s="402"/>
      <c r="G544" s="402"/>
      <c r="H544" s="402"/>
      <c r="I544" s="147"/>
      <c r="J544" s="156"/>
      <c r="K544" s="145"/>
      <c r="L544" s="147">
        <v>0</v>
      </c>
    </row>
    <row r="545" spans="1:12" ht="14.25" hidden="1" customHeight="1" x14ac:dyDescent="0.25">
      <c r="A545" s="156"/>
      <c r="B545" s="122"/>
      <c r="C545" s="405" t="s">
        <v>370</v>
      </c>
      <c r="D545" s="402"/>
      <c r="E545" s="402"/>
      <c r="F545" s="402"/>
      <c r="G545" s="402"/>
      <c r="H545" s="402"/>
      <c r="I545" s="147"/>
      <c r="J545" s="156"/>
      <c r="K545" s="145"/>
      <c r="L545" s="147"/>
    </row>
    <row r="546" spans="1:12" ht="14.25" hidden="1" customHeight="1" x14ac:dyDescent="0.25">
      <c r="A546" s="156"/>
      <c r="B546" s="122"/>
      <c r="C546" s="402" t="s">
        <v>369</v>
      </c>
      <c r="D546" s="402"/>
      <c r="E546" s="402"/>
      <c r="F546" s="402"/>
      <c r="G546" s="402"/>
      <c r="H546" s="402"/>
      <c r="I546" s="147"/>
      <c r="J546" s="156"/>
      <c r="K546" s="145"/>
      <c r="L546" s="147">
        <v>0</v>
      </c>
    </row>
    <row r="547" spans="1:12" ht="14.25" hidden="1" customHeight="1" x14ac:dyDescent="0.25">
      <c r="A547" s="156"/>
      <c r="B547" s="122"/>
      <c r="C547" s="405" t="s">
        <v>371</v>
      </c>
      <c r="D547" s="402"/>
      <c r="E547" s="402"/>
      <c r="F547" s="402"/>
      <c r="G547" s="402"/>
      <c r="H547" s="402"/>
      <c r="I547" s="147"/>
      <c r="J547" s="156"/>
      <c r="K547" s="145"/>
      <c r="L547" s="147"/>
    </row>
    <row r="548" spans="1:12" ht="14.25" hidden="1" customHeight="1" x14ac:dyDescent="0.25">
      <c r="A548" s="156"/>
      <c r="B548" s="122"/>
      <c r="C548" s="402" t="s">
        <v>372</v>
      </c>
      <c r="D548" s="402"/>
      <c r="E548" s="402"/>
      <c r="F548" s="402"/>
      <c r="G548" s="402"/>
      <c r="H548" s="402"/>
      <c r="I548" s="147"/>
      <c r="J548" s="156"/>
      <c r="K548" s="145"/>
      <c r="L548" s="147">
        <v>0</v>
      </c>
    </row>
    <row r="549" spans="1:12" ht="14.25" hidden="1" customHeight="1" x14ac:dyDescent="0.25">
      <c r="A549" s="156"/>
      <c r="B549" s="122"/>
      <c r="C549" s="402" t="s">
        <v>373</v>
      </c>
      <c r="D549" s="402"/>
      <c r="E549" s="402"/>
      <c r="F549" s="402"/>
      <c r="G549" s="402"/>
      <c r="H549" s="402"/>
      <c r="I549" s="147"/>
      <c r="J549" s="156"/>
      <c r="K549" s="145"/>
      <c r="L549" s="147">
        <v>0</v>
      </c>
    </row>
    <row r="550" spans="1:12" ht="14.25" hidden="1" customHeight="1" x14ac:dyDescent="0.25">
      <c r="A550" s="156"/>
      <c r="B550" s="122"/>
      <c r="C550" s="402" t="s">
        <v>374</v>
      </c>
      <c r="D550" s="402"/>
      <c r="E550" s="402"/>
      <c r="F550" s="402"/>
      <c r="G550" s="402"/>
      <c r="H550" s="402"/>
      <c r="I550" s="147"/>
      <c r="J550" s="156"/>
      <c r="K550" s="145"/>
      <c r="L550" s="147">
        <v>0</v>
      </c>
    </row>
    <row r="551" spans="1:12" ht="14.25" hidden="1" customHeight="1" x14ac:dyDescent="0.25">
      <c r="A551" s="156"/>
      <c r="B551" s="122"/>
      <c r="C551" s="405" t="s">
        <v>370</v>
      </c>
      <c r="D551" s="402"/>
      <c r="E551" s="402"/>
      <c r="F551" s="402"/>
      <c r="G551" s="402"/>
      <c r="H551" s="402"/>
      <c r="I551" s="147"/>
      <c r="J551" s="156"/>
      <c r="K551" s="145"/>
      <c r="L551" s="147"/>
    </row>
    <row r="552" spans="1:12" ht="14.25" hidden="1" customHeight="1" x14ac:dyDescent="0.25">
      <c r="A552" s="156"/>
      <c r="B552" s="122"/>
      <c r="C552" s="402" t="s">
        <v>375</v>
      </c>
      <c r="D552" s="402"/>
      <c r="E552" s="402"/>
      <c r="F552" s="402"/>
      <c r="G552" s="402"/>
      <c r="H552" s="402"/>
      <c r="I552" s="147"/>
      <c r="J552" s="156"/>
      <c r="K552" s="145"/>
      <c r="L552" s="147">
        <v>0</v>
      </c>
    </row>
    <row r="553" spans="1:12" ht="14.25" hidden="1" customHeight="1" x14ac:dyDescent="0.25">
      <c r="A553" s="156"/>
      <c r="B553" s="122"/>
      <c r="C553" s="402" t="s">
        <v>376</v>
      </c>
      <c r="D553" s="402"/>
      <c r="E553" s="402"/>
      <c r="F553" s="402"/>
      <c r="G553" s="402"/>
      <c r="H553" s="402"/>
      <c r="I553" s="147"/>
      <c r="J553" s="156"/>
      <c r="K553" s="145"/>
      <c r="L553" s="147">
        <v>0</v>
      </c>
    </row>
    <row r="554" spans="1:12" ht="14.25" hidden="1" customHeight="1" x14ac:dyDescent="0.25">
      <c r="A554" s="156"/>
      <c r="B554" s="122"/>
      <c r="C554" s="402" t="s">
        <v>377</v>
      </c>
      <c r="D554" s="402"/>
      <c r="E554" s="402"/>
      <c r="F554" s="402"/>
      <c r="G554" s="402"/>
      <c r="H554" s="402"/>
      <c r="I554" s="147"/>
      <c r="J554" s="156"/>
      <c r="K554" s="145"/>
      <c r="L554" s="147">
        <v>0</v>
      </c>
    </row>
    <row r="555" spans="1:12" ht="14.25" customHeight="1" x14ac:dyDescent="0.25">
      <c r="A555" s="156"/>
      <c r="B555" s="122"/>
      <c r="C555" s="402" t="s">
        <v>378</v>
      </c>
      <c r="D555" s="402"/>
      <c r="E555" s="402"/>
      <c r="F555" s="402"/>
      <c r="G555" s="402"/>
      <c r="H555" s="402"/>
      <c r="I555" s="147"/>
      <c r="J555" s="156"/>
      <c r="K555" s="145"/>
      <c r="L555" s="147">
        <v>985.24</v>
      </c>
    </row>
    <row r="556" spans="1:12" ht="14.25" customHeight="1" x14ac:dyDescent="0.25">
      <c r="A556" s="156"/>
      <c r="B556" s="122"/>
      <c r="C556" s="402" t="s">
        <v>379</v>
      </c>
      <c r="D556" s="402"/>
      <c r="E556" s="402"/>
      <c r="F556" s="402"/>
      <c r="G556" s="402"/>
      <c r="H556" s="402"/>
      <c r="I556" s="147"/>
      <c r="J556" s="156"/>
      <c r="K556" s="145"/>
      <c r="L556" s="147">
        <v>729.08</v>
      </c>
    </row>
    <row r="557" spans="1:12" ht="14.25" customHeight="1" x14ac:dyDescent="0.25">
      <c r="A557" s="156"/>
      <c r="B557" s="122"/>
      <c r="C557" s="402" t="s">
        <v>380</v>
      </c>
      <c r="D557" s="402"/>
      <c r="E557" s="402"/>
      <c r="F557" s="402"/>
      <c r="G557" s="402"/>
      <c r="H557" s="402"/>
      <c r="I557" s="147"/>
      <c r="J557" s="156"/>
      <c r="K557" s="145"/>
      <c r="L557" s="147">
        <v>354.69</v>
      </c>
    </row>
    <row r="558" spans="1:12" ht="14.25" hidden="1" customHeight="1" x14ac:dyDescent="0.25">
      <c r="A558" s="156"/>
      <c r="B558" s="122"/>
      <c r="C558" s="402" t="s">
        <v>381</v>
      </c>
      <c r="D558" s="402"/>
      <c r="E558" s="402"/>
      <c r="F558" s="402"/>
      <c r="G558" s="402"/>
      <c r="H558" s="402"/>
      <c r="I558" s="147"/>
      <c r="J558" s="156"/>
      <c r="K558" s="145"/>
      <c r="L558" s="147">
        <v>0</v>
      </c>
    </row>
    <row r="559" spans="1:12" ht="14.25" hidden="1" customHeight="1" x14ac:dyDescent="0.25">
      <c r="A559" s="156"/>
      <c r="B559" s="122"/>
      <c r="C559" s="405" t="s">
        <v>367</v>
      </c>
      <c r="D559" s="402"/>
      <c r="E559" s="402"/>
      <c r="F559" s="402"/>
      <c r="G559" s="402"/>
      <c r="H559" s="402"/>
      <c r="I559" s="147"/>
      <c r="J559" s="156"/>
      <c r="K559" s="145"/>
      <c r="L559" s="147"/>
    </row>
    <row r="560" spans="1:12" ht="14.25" hidden="1" customHeight="1" x14ac:dyDescent="0.25">
      <c r="A560" s="156"/>
      <c r="B560" s="122"/>
      <c r="C560" s="402" t="s">
        <v>382</v>
      </c>
      <c r="D560" s="402"/>
      <c r="E560" s="402"/>
      <c r="F560" s="402"/>
      <c r="G560" s="402"/>
      <c r="H560" s="402"/>
      <c r="I560" s="147"/>
      <c r="J560" s="156"/>
      <c r="K560" s="145"/>
      <c r="L560" s="147">
        <v>0</v>
      </c>
    </row>
    <row r="561" spans="1:12" ht="14.25" hidden="1" customHeight="1" x14ac:dyDescent="0.25">
      <c r="A561" s="156"/>
      <c r="B561" s="122"/>
      <c r="C561" s="402" t="s">
        <v>383</v>
      </c>
      <c r="D561" s="402"/>
      <c r="E561" s="402"/>
      <c r="F561" s="402"/>
      <c r="G561" s="402"/>
      <c r="H561" s="402"/>
      <c r="I561" s="147"/>
      <c r="J561" s="156"/>
      <c r="K561" s="145"/>
      <c r="L561" s="147">
        <v>0</v>
      </c>
    </row>
    <row r="562" spans="1:12" ht="14.25" hidden="1" customHeight="1" x14ac:dyDescent="0.25">
      <c r="A562" s="156"/>
      <c r="B562" s="122"/>
      <c r="C562" s="402" t="s">
        <v>384</v>
      </c>
      <c r="D562" s="402"/>
      <c r="E562" s="402"/>
      <c r="F562" s="402"/>
      <c r="G562" s="402"/>
      <c r="H562" s="402"/>
      <c r="I562" s="147"/>
      <c r="J562" s="156"/>
      <c r="K562" s="145"/>
      <c r="L562" s="147"/>
    </row>
    <row r="563" spans="1:12" ht="14.25" hidden="1" customHeight="1" x14ac:dyDescent="0.25">
      <c r="A563" s="156"/>
      <c r="B563" s="122"/>
      <c r="C563" s="402" t="s">
        <v>385</v>
      </c>
      <c r="D563" s="402"/>
      <c r="E563" s="402"/>
      <c r="F563" s="402"/>
      <c r="G563" s="402"/>
      <c r="H563" s="402"/>
      <c r="I563" s="147"/>
      <c r="J563" s="156"/>
      <c r="K563" s="145"/>
      <c r="L563" s="147">
        <v>0</v>
      </c>
    </row>
    <row r="564" spans="1:12" ht="15" customHeight="1" x14ac:dyDescent="0.25">
      <c r="A564" s="157"/>
      <c r="B564" s="158"/>
      <c r="C564" s="403" t="s">
        <v>386</v>
      </c>
      <c r="D564" s="403"/>
      <c r="E564" s="403"/>
      <c r="F564" s="403"/>
      <c r="G564" s="403"/>
      <c r="H564" s="403"/>
      <c r="I564" s="149"/>
      <c r="J564" s="157"/>
      <c r="K564" s="159"/>
      <c r="L564" s="149">
        <v>2069.0100000000002</v>
      </c>
    </row>
    <row r="565" spans="1:12" ht="14.25" customHeight="1" x14ac:dyDescent="0.25">
      <c r="A565" s="156"/>
      <c r="B565" s="122"/>
      <c r="C565" s="405" t="s">
        <v>387</v>
      </c>
      <c r="D565" s="402"/>
      <c r="E565" s="402"/>
      <c r="F565" s="402"/>
      <c r="G565" s="402"/>
      <c r="H565" s="402"/>
      <c r="I565" s="147"/>
      <c r="J565" s="156"/>
      <c r="K565" s="145"/>
      <c r="L565" s="147"/>
    </row>
    <row r="566" spans="1:12" ht="14.25" hidden="1" customHeight="1" x14ac:dyDescent="0.25">
      <c r="A566" s="156"/>
      <c r="B566" s="122"/>
      <c r="C566" s="402" t="s">
        <v>388</v>
      </c>
      <c r="D566" s="402"/>
      <c r="E566" s="402"/>
      <c r="F566" s="402"/>
      <c r="G566" s="402"/>
      <c r="H566" s="402"/>
      <c r="I566" s="147"/>
      <c r="J566" s="156"/>
      <c r="K566" s="145"/>
      <c r="L566" s="147">
        <v>0</v>
      </c>
    </row>
    <row r="567" spans="1:12" ht="14.25" hidden="1" customHeight="1" x14ac:dyDescent="0.25">
      <c r="A567" s="156"/>
      <c r="B567" s="122"/>
      <c r="C567" s="402" t="s">
        <v>389</v>
      </c>
      <c r="D567" s="402"/>
      <c r="E567" s="402"/>
      <c r="F567" s="402"/>
      <c r="G567" s="402"/>
      <c r="H567" s="402"/>
      <c r="I567" s="147"/>
      <c r="J567" s="156"/>
      <c r="K567" s="145"/>
      <c r="L567" s="147">
        <v>0</v>
      </c>
    </row>
    <row r="568" spans="1:12" ht="14.25" customHeight="1" x14ac:dyDescent="0.25">
      <c r="A568" s="156"/>
      <c r="B568" s="122"/>
      <c r="C568" s="402" t="s">
        <v>390</v>
      </c>
      <c r="D568" s="402"/>
      <c r="E568" s="402"/>
      <c r="F568" s="404"/>
      <c r="G568" s="148">
        <v>1.6</v>
      </c>
      <c r="H568" s="156"/>
      <c r="I568" s="156"/>
      <c r="J568" s="156"/>
      <c r="K568" s="156"/>
      <c r="L568" s="156"/>
    </row>
    <row r="569" spans="1:12" ht="14.25" hidden="1" customHeight="1" x14ac:dyDescent="0.25">
      <c r="A569" s="156"/>
      <c r="B569" s="122"/>
      <c r="C569" s="402" t="s">
        <v>391</v>
      </c>
      <c r="D569" s="402"/>
      <c r="E569" s="402"/>
      <c r="F569" s="404"/>
      <c r="G569" s="148">
        <v>0</v>
      </c>
      <c r="H569" s="156"/>
      <c r="I569" s="156"/>
      <c r="J569" s="156"/>
      <c r="K569" s="156"/>
      <c r="L569" s="156"/>
    </row>
    <row r="572" spans="1:12" ht="15" customHeight="1" x14ac:dyDescent="0.25">
      <c r="A572" s="157"/>
      <c r="B572" s="158"/>
      <c r="C572" s="403" t="s">
        <v>366</v>
      </c>
      <c r="D572" s="403"/>
      <c r="E572" s="403"/>
      <c r="F572" s="403"/>
      <c r="G572" s="403"/>
      <c r="H572" s="403"/>
      <c r="I572" s="149"/>
      <c r="J572" s="157"/>
      <c r="K572" s="159"/>
      <c r="L572" s="149">
        <v>6770.14</v>
      </c>
    </row>
    <row r="573" spans="1:12" ht="14.25" customHeight="1" x14ac:dyDescent="0.25">
      <c r="A573" s="156"/>
      <c r="B573" s="122"/>
      <c r="C573" s="405" t="s">
        <v>367</v>
      </c>
      <c r="D573" s="402"/>
      <c r="E573" s="402"/>
      <c r="F573" s="402"/>
      <c r="G573" s="402"/>
      <c r="H573" s="402"/>
      <c r="I573" s="147"/>
      <c r="J573" s="156"/>
      <c r="K573" s="145"/>
      <c r="L573" s="147"/>
    </row>
    <row r="574" spans="1:12" ht="14.25" customHeight="1" x14ac:dyDescent="0.25">
      <c r="A574" s="156"/>
      <c r="B574" s="122"/>
      <c r="C574" s="402" t="s">
        <v>368</v>
      </c>
      <c r="D574" s="402"/>
      <c r="E574" s="402"/>
      <c r="F574" s="402"/>
      <c r="G574" s="402"/>
      <c r="H574" s="402"/>
      <c r="I574" s="147"/>
      <c r="J574" s="156"/>
      <c r="K574" s="145"/>
      <c r="L574" s="147">
        <v>4506.63</v>
      </c>
    </row>
    <row r="575" spans="1:12" ht="14.25" hidden="1" customHeight="1" x14ac:dyDescent="0.25">
      <c r="A575" s="156"/>
      <c r="B575" s="122"/>
      <c r="C575" s="402" t="s">
        <v>369</v>
      </c>
      <c r="D575" s="402"/>
      <c r="E575" s="402"/>
      <c r="F575" s="402"/>
      <c r="G575" s="402"/>
      <c r="H575" s="402"/>
      <c r="I575" s="147"/>
      <c r="J575" s="156"/>
      <c r="K575" s="145"/>
      <c r="L575" s="147">
        <v>2143.39</v>
      </c>
    </row>
    <row r="576" spans="1:12" ht="14.25" hidden="1" customHeight="1" x14ac:dyDescent="0.25">
      <c r="A576" s="156"/>
      <c r="B576" s="122"/>
      <c r="C576" s="405" t="s">
        <v>370</v>
      </c>
      <c r="D576" s="402"/>
      <c r="E576" s="402"/>
      <c r="F576" s="402"/>
      <c r="G576" s="402"/>
      <c r="H576" s="402"/>
      <c r="I576" s="147"/>
      <c r="J576" s="156"/>
      <c r="K576" s="145"/>
      <c r="L576" s="147"/>
    </row>
    <row r="577" spans="1:12" ht="14.25" customHeight="1" x14ac:dyDescent="0.25">
      <c r="A577" s="156"/>
      <c r="B577" s="122"/>
      <c r="C577" s="402" t="s">
        <v>369</v>
      </c>
      <c r="D577" s="402"/>
      <c r="E577" s="402"/>
      <c r="F577" s="402"/>
      <c r="G577" s="402"/>
      <c r="H577" s="402"/>
      <c r="I577" s="147"/>
      <c r="J577" s="156"/>
      <c r="K577" s="145"/>
      <c r="L577" s="147">
        <v>1056.08</v>
      </c>
    </row>
    <row r="578" spans="1:12" ht="14.25" hidden="1" customHeight="1" x14ac:dyDescent="0.25">
      <c r="A578" s="156"/>
      <c r="B578" s="122"/>
      <c r="C578" s="405" t="s">
        <v>371</v>
      </c>
      <c r="D578" s="402"/>
      <c r="E578" s="402"/>
      <c r="F578" s="402"/>
      <c r="G578" s="402"/>
      <c r="H578" s="402"/>
      <c r="I578" s="147"/>
      <c r="J578" s="156"/>
      <c r="K578" s="145"/>
      <c r="L578" s="147"/>
    </row>
    <row r="579" spans="1:12" ht="14.25" customHeight="1" x14ac:dyDescent="0.25">
      <c r="A579" s="156"/>
      <c r="B579" s="122"/>
      <c r="C579" s="402" t="s">
        <v>372</v>
      </c>
      <c r="D579" s="402"/>
      <c r="E579" s="402"/>
      <c r="F579" s="402"/>
      <c r="G579" s="402"/>
      <c r="H579" s="402"/>
      <c r="I579" s="147"/>
      <c r="J579" s="156"/>
      <c r="K579" s="145"/>
      <c r="L579" s="147">
        <v>1087.31</v>
      </c>
    </row>
    <row r="580" spans="1:12" ht="14.25" hidden="1" customHeight="1" x14ac:dyDescent="0.25">
      <c r="A580" s="156"/>
      <c r="B580" s="122"/>
      <c r="C580" s="402" t="s">
        <v>373</v>
      </c>
      <c r="D580" s="402"/>
      <c r="E580" s="402"/>
      <c r="F580" s="402"/>
      <c r="G580" s="402"/>
      <c r="H580" s="402"/>
      <c r="I580" s="147"/>
      <c r="J580" s="156"/>
      <c r="K580" s="145"/>
      <c r="L580" s="147">
        <v>0</v>
      </c>
    </row>
    <row r="581" spans="1:12" ht="14.25" customHeight="1" x14ac:dyDescent="0.25">
      <c r="A581" s="156"/>
      <c r="B581" s="122"/>
      <c r="C581" s="402" t="s">
        <v>374</v>
      </c>
      <c r="D581" s="402"/>
      <c r="E581" s="402"/>
      <c r="F581" s="402"/>
      <c r="G581" s="402"/>
      <c r="H581" s="402"/>
      <c r="I581" s="147"/>
      <c r="J581" s="156"/>
      <c r="K581" s="145"/>
      <c r="L581" s="147">
        <v>120.12</v>
      </c>
    </row>
    <row r="582" spans="1:12" ht="14.25" customHeight="1" x14ac:dyDescent="0.25">
      <c r="A582" s="156"/>
      <c r="B582" s="122"/>
      <c r="C582" s="405" t="s">
        <v>370</v>
      </c>
      <c r="D582" s="402"/>
      <c r="E582" s="402"/>
      <c r="F582" s="402"/>
      <c r="G582" s="402"/>
      <c r="H582" s="402"/>
      <c r="I582" s="147"/>
      <c r="J582" s="156"/>
      <c r="K582" s="145"/>
      <c r="L582" s="147"/>
    </row>
    <row r="583" spans="1:12" ht="14.25" customHeight="1" x14ac:dyDescent="0.25">
      <c r="A583" s="156"/>
      <c r="B583" s="122"/>
      <c r="C583" s="402" t="s">
        <v>375</v>
      </c>
      <c r="D583" s="402"/>
      <c r="E583" s="402"/>
      <c r="F583" s="402"/>
      <c r="G583" s="402"/>
      <c r="H583" s="402"/>
      <c r="I583" s="147"/>
      <c r="J583" s="156"/>
      <c r="K583" s="145"/>
      <c r="L583" s="147">
        <v>120.12</v>
      </c>
    </row>
    <row r="584" spans="1:12" ht="14.25" hidden="1" customHeight="1" x14ac:dyDescent="0.25">
      <c r="A584" s="156"/>
      <c r="B584" s="122"/>
      <c r="C584" s="402" t="s">
        <v>376</v>
      </c>
      <c r="D584" s="402"/>
      <c r="E584" s="402"/>
      <c r="F584" s="402"/>
      <c r="G584" s="402"/>
      <c r="H584" s="402"/>
      <c r="I584" s="147"/>
      <c r="J584" s="156"/>
      <c r="K584" s="145"/>
      <c r="L584" s="147">
        <v>0</v>
      </c>
    </row>
    <row r="585" spans="1:12" ht="14.25" hidden="1" customHeight="1" x14ac:dyDescent="0.25">
      <c r="A585" s="156"/>
      <c r="B585" s="122"/>
      <c r="C585" s="402" t="s">
        <v>377</v>
      </c>
      <c r="D585" s="402"/>
      <c r="E585" s="402"/>
      <c r="F585" s="402"/>
      <c r="G585" s="402"/>
      <c r="H585" s="402"/>
      <c r="I585" s="147"/>
      <c r="J585" s="156"/>
      <c r="K585" s="145"/>
      <c r="L585" s="147">
        <v>0</v>
      </c>
    </row>
    <row r="586" spans="1:12" ht="14.25" customHeight="1" x14ac:dyDescent="0.25">
      <c r="A586" s="156"/>
      <c r="B586" s="122"/>
      <c r="C586" s="402" t="s">
        <v>378</v>
      </c>
      <c r="D586" s="402"/>
      <c r="E586" s="402"/>
      <c r="F586" s="402"/>
      <c r="G586" s="402"/>
      <c r="H586" s="402"/>
      <c r="I586" s="147"/>
      <c r="J586" s="156"/>
      <c r="K586" s="145"/>
      <c r="L586" s="147">
        <v>5593.94</v>
      </c>
    </row>
    <row r="587" spans="1:12" ht="14.25" customHeight="1" x14ac:dyDescent="0.25">
      <c r="A587" s="156"/>
      <c r="B587" s="122"/>
      <c r="C587" s="402" t="s">
        <v>379</v>
      </c>
      <c r="D587" s="402"/>
      <c r="E587" s="402"/>
      <c r="F587" s="402"/>
      <c r="G587" s="402"/>
      <c r="H587" s="402"/>
      <c r="I587" s="147"/>
      <c r="J587" s="156"/>
      <c r="K587" s="145"/>
      <c r="L587" s="147">
        <v>5476.04</v>
      </c>
    </row>
    <row r="588" spans="1:12" ht="14.25" customHeight="1" x14ac:dyDescent="0.25">
      <c r="A588" s="156"/>
      <c r="B588" s="122"/>
      <c r="C588" s="402" t="s">
        <v>380</v>
      </c>
      <c r="D588" s="402"/>
      <c r="E588" s="402"/>
      <c r="F588" s="402"/>
      <c r="G588" s="402"/>
      <c r="H588" s="402"/>
      <c r="I588" s="147"/>
      <c r="J588" s="156"/>
      <c r="K588" s="145"/>
      <c r="L588" s="147">
        <v>3119.91</v>
      </c>
    </row>
    <row r="589" spans="1:12" ht="14.25" customHeight="1" x14ac:dyDescent="0.25">
      <c r="A589" s="156"/>
      <c r="B589" s="122"/>
      <c r="C589" s="402" t="s">
        <v>381</v>
      </c>
      <c r="D589" s="402"/>
      <c r="E589" s="402"/>
      <c r="F589" s="402"/>
      <c r="G589" s="402"/>
      <c r="H589" s="402"/>
      <c r="I589" s="147"/>
      <c r="J589" s="156"/>
      <c r="K589" s="145"/>
      <c r="L589" s="147">
        <v>360400</v>
      </c>
    </row>
    <row r="590" spans="1:12" ht="14.25" customHeight="1" x14ac:dyDescent="0.25">
      <c r="A590" s="156"/>
      <c r="B590" s="122"/>
      <c r="C590" s="405" t="s">
        <v>367</v>
      </c>
      <c r="D590" s="402"/>
      <c r="E590" s="402"/>
      <c r="F590" s="402"/>
      <c r="G590" s="402"/>
      <c r="H590" s="402"/>
      <c r="I590" s="147"/>
      <c r="J590" s="156"/>
      <c r="K590" s="145"/>
      <c r="L590" s="147"/>
    </row>
    <row r="591" spans="1:12" ht="14.25" customHeight="1" x14ac:dyDescent="0.25">
      <c r="A591" s="156"/>
      <c r="B591" s="122"/>
      <c r="C591" s="402" t="s">
        <v>382</v>
      </c>
      <c r="D591" s="402"/>
      <c r="E591" s="402"/>
      <c r="F591" s="402"/>
      <c r="G591" s="402"/>
      <c r="H591" s="402"/>
      <c r="I591" s="147"/>
      <c r="J591" s="156"/>
      <c r="K591" s="145"/>
      <c r="L591" s="147">
        <v>360400</v>
      </c>
    </row>
    <row r="592" spans="1:12" ht="14.25" hidden="1" customHeight="1" x14ac:dyDescent="0.25">
      <c r="A592" s="156"/>
      <c r="B592" s="122"/>
      <c r="C592" s="402" t="s">
        <v>383</v>
      </c>
      <c r="D592" s="402"/>
      <c r="E592" s="402"/>
      <c r="F592" s="402"/>
      <c r="G592" s="402"/>
      <c r="H592" s="402"/>
      <c r="I592" s="147"/>
      <c r="J592" s="156"/>
      <c r="K592" s="145"/>
      <c r="L592" s="147">
        <v>0</v>
      </c>
    </row>
    <row r="593" spans="1:12" ht="14.25" hidden="1" customHeight="1" x14ac:dyDescent="0.25">
      <c r="A593" s="156"/>
      <c r="B593" s="122"/>
      <c r="C593" s="402" t="s">
        <v>384</v>
      </c>
      <c r="D593" s="402"/>
      <c r="E593" s="402"/>
      <c r="F593" s="402"/>
      <c r="G593" s="402"/>
      <c r="H593" s="402"/>
      <c r="I593" s="147"/>
      <c r="J593" s="156"/>
      <c r="K593" s="145"/>
      <c r="L593" s="147"/>
    </row>
    <row r="594" spans="1:12" ht="14.25" hidden="1" customHeight="1" x14ac:dyDescent="0.25">
      <c r="A594" s="156"/>
      <c r="B594" s="122"/>
      <c r="C594" s="402" t="s">
        <v>385</v>
      </c>
      <c r="D594" s="402"/>
      <c r="E594" s="402"/>
      <c r="F594" s="402"/>
      <c r="G594" s="402"/>
      <c r="H594" s="402"/>
      <c r="I594" s="147"/>
      <c r="J594" s="156"/>
      <c r="K594" s="145"/>
      <c r="L594" s="147">
        <v>0</v>
      </c>
    </row>
    <row r="595" spans="1:12" ht="15" customHeight="1" x14ac:dyDescent="0.25">
      <c r="A595" s="157"/>
      <c r="B595" s="158"/>
      <c r="C595" s="403" t="s">
        <v>386</v>
      </c>
      <c r="D595" s="403"/>
      <c r="E595" s="403"/>
      <c r="F595" s="403"/>
      <c r="G595" s="403"/>
      <c r="H595" s="403"/>
      <c r="I595" s="149"/>
      <c r="J595" s="157"/>
      <c r="K595" s="159"/>
      <c r="L595" s="149">
        <v>375766.09</v>
      </c>
    </row>
    <row r="596" spans="1:12" ht="14.25" customHeight="1" x14ac:dyDescent="0.25">
      <c r="A596" s="156"/>
      <c r="B596" s="122"/>
      <c r="C596" s="405" t="s">
        <v>387</v>
      </c>
      <c r="D596" s="402"/>
      <c r="E596" s="402"/>
      <c r="F596" s="402"/>
      <c r="G596" s="402"/>
      <c r="H596" s="402"/>
      <c r="I596" s="147"/>
      <c r="J596" s="156"/>
      <c r="K596" s="145"/>
      <c r="L596" s="147"/>
    </row>
    <row r="597" spans="1:12" ht="14.25" hidden="1" customHeight="1" x14ac:dyDescent="0.25">
      <c r="A597" s="156"/>
      <c r="B597" s="122"/>
      <c r="C597" s="402" t="s">
        <v>388</v>
      </c>
      <c r="D597" s="402"/>
      <c r="E597" s="402"/>
      <c r="F597" s="402"/>
      <c r="G597" s="402"/>
      <c r="H597" s="402"/>
      <c r="I597" s="147"/>
      <c r="J597" s="156"/>
      <c r="K597" s="145"/>
      <c r="L597" s="147">
        <v>0</v>
      </c>
    </row>
    <row r="598" spans="1:12" ht="14.25" hidden="1" customHeight="1" x14ac:dyDescent="0.25">
      <c r="A598" s="156"/>
      <c r="B598" s="122"/>
      <c r="C598" s="402" t="s">
        <v>389</v>
      </c>
      <c r="D598" s="402"/>
      <c r="E598" s="402"/>
      <c r="F598" s="402"/>
      <c r="G598" s="402"/>
      <c r="H598" s="402"/>
      <c r="I598" s="147"/>
      <c r="J598" s="156"/>
      <c r="K598" s="145"/>
      <c r="L598" s="147">
        <v>0</v>
      </c>
    </row>
    <row r="599" spans="1:12" ht="14.25" customHeight="1" x14ac:dyDescent="0.25">
      <c r="A599" s="156"/>
      <c r="B599" s="122"/>
      <c r="C599" s="402" t="s">
        <v>390</v>
      </c>
      <c r="D599" s="402"/>
      <c r="E599" s="402"/>
      <c r="F599" s="404"/>
      <c r="G599" s="148">
        <v>9.1199999999999992</v>
      </c>
      <c r="H599" s="156"/>
      <c r="I599" s="156"/>
      <c r="J599" s="156"/>
      <c r="K599" s="156"/>
      <c r="L599" s="156"/>
    </row>
    <row r="600" spans="1:12" ht="14.25" customHeight="1" x14ac:dyDescent="0.25">
      <c r="A600" s="156"/>
      <c r="B600" s="122"/>
      <c r="C600" s="402" t="s">
        <v>391</v>
      </c>
      <c r="D600" s="402"/>
      <c r="E600" s="402"/>
      <c r="F600" s="404"/>
      <c r="G600" s="148">
        <v>2.14</v>
      </c>
      <c r="H600" s="156"/>
      <c r="I600" s="156"/>
      <c r="J600" s="156"/>
      <c r="K600" s="156"/>
      <c r="L600" s="156"/>
    </row>
    <row r="603" spans="1:12" ht="16.5" customHeight="1" x14ac:dyDescent="0.25">
      <c r="A603" s="407" t="s">
        <v>456</v>
      </c>
      <c r="B603" s="407"/>
      <c r="C603" s="407"/>
      <c r="D603" s="407"/>
      <c r="E603" s="407"/>
      <c r="F603" s="407"/>
      <c r="G603" s="407"/>
      <c r="H603" s="407"/>
      <c r="I603" s="407"/>
      <c r="J603" s="407"/>
      <c r="K603" s="407"/>
      <c r="L603" s="407"/>
    </row>
    <row r="605" spans="1:12" ht="16.5" customHeight="1" x14ac:dyDescent="0.25">
      <c r="A605" s="407" t="s">
        <v>393</v>
      </c>
      <c r="B605" s="407"/>
      <c r="C605" s="407"/>
      <c r="D605" s="407"/>
      <c r="E605" s="407"/>
      <c r="F605" s="407"/>
      <c r="G605" s="407"/>
      <c r="H605" s="407"/>
      <c r="I605" s="407"/>
      <c r="J605" s="407"/>
      <c r="K605" s="407"/>
      <c r="L605" s="407"/>
    </row>
    <row r="607" spans="1:12" ht="15" hidden="1" customHeight="1" x14ac:dyDescent="0.25">
      <c r="A607" s="157"/>
      <c r="B607" s="158"/>
      <c r="C607" s="403" t="s">
        <v>394</v>
      </c>
      <c r="D607" s="403"/>
      <c r="E607" s="403"/>
      <c r="F607" s="403"/>
      <c r="G607" s="403"/>
      <c r="H607" s="403"/>
      <c r="I607" s="149"/>
      <c r="J607" s="157"/>
      <c r="K607" s="159"/>
      <c r="L607" s="149">
        <v>0</v>
      </c>
    </row>
    <row r="608" spans="1:12" ht="14.25" hidden="1" customHeight="1" x14ac:dyDescent="0.25">
      <c r="A608" s="156"/>
      <c r="B608" s="122"/>
      <c r="C608" s="405" t="s">
        <v>367</v>
      </c>
      <c r="D608" s="402"/>
      <c r="E608" s="402"/>
      <c r="F608" s="402"/>
      <c r="G608" s="402"/>
      <c r="H608" s="402"/>
      <c r="I608" s="147"/>
      <c r="J608" s="156"/>
      <c r="K608" s="145"/>
      <c r="L608" s="147"/>
    </row>
    <row r="609" spans="1:12" ht="14.25" hidden="1" customHeight="1" x14ac:dyDescent="0.25">
      <c r="A609" s="156"/>
      <c r="B609" s="122"/>
      <c r="C609" s="402" t="s">
        <v>368</v>
      </c>
      <c r="D609" s="402"/>
      <c r="E609" s="402"/>
      <c r="F609" s="402"/>
      <c r="G609" s="402"/>
      <c r="H609" s="402"/>
      <c r="I609" s="147"/>
      <c r="J609" s="156"/>
      <c r="K609" s="145"/>
      <c r="L609" s="147">
        <v>0</v>
      </c>
    </row>
    <row r="610" spans="1:12" ht="14.25" hidden="1" customHeight="1" x14ac:dyDescent="0.25">
      <c r="A610" s="156"/>
      <c r="B610" s="122"/>
      <c r="C610" s="402" t="s">
        <v>369</v>
      </c>
      <c r="D610" s="402"/>
      <c r="E610" s="402"/>
      <c r="F610" s="402"/>
      <c r="G610" s="402"/>
      <c r="H610" s="402"/>
      <c r="I610" s="147"/>
      <c r="J610" s="156"/>
      <c r="K610" s="145"/>
      <c r="L610" s="147">
        <v>0</v>
      </c>
    </row>
    <row r="611" spans="1:12" ht="14.25" hidden="1" customHeight="1" x14ac:dyDescent="0.25">
      <c r="A611" s="156"/>
      <c r="B611" s="122"/>
      <c r="C611" s="405" t="s">
        <v>370</v>
      </c>
      <c r="D611" s="402"/>
      <c r="E611" s="402"/>
      <c r="F611" s="402"/>
      <c r="G611" s="402"/>
      <c r="H611" s="402"/>
      <c r="I611" s="147"/>
      <c r="J611" s="156"/>
      <c r="K611" s="145"/>
      <c r="L611" s="147"/>
    </row>
    <row r="612" spans="1:12" ht="14.25" hidden="1" customHeight="1" x14ac:dyDescent="0.25">
      <c r="A612" s="156"/>
      <c r="B612" s="122"/>
      <c r="C612" s="402" t="s">
        <v>369</v>
      </c>
      <c r="D612" s="402"/>
      <c r="E612" s="402"/>
      <c r="F612" s="402"/>
      <c r="G612" s="402"/>
      <c r="H612" s="402"/>
      <c r="I612" s="147"/>
      <c r="J612" s="156"/>
      <c r="K612" s="145"/>
      <c r="L612" s="147">
        <v>0</v>
      </c>
    </row>
    <row r="613" spans="1:12" ht="14.25" hidden="1" customHeight="1" x14ac:dyDescent="0.25">
      <c r="A613" s="156"/>
      <c r="B613" s="122"/>
      <c r="C613" s="405" t="s">
        <v>371</v>
      </c>
      <c r="D613" s="402"/>
      <c r="E613" s="402"/>
      <c r="F613" s="402"/>
      <c r="G613" s="402"/>
      <c r="H613" s="402"/>
      <c r="I613" s="147"/>
      <c r="J613" s="156"/>
      <c r="K613" s="145"/>
      <c r="L613" s="147"/>
    </row>
    <row r="614" spans="1:12" ht="14.25" hidden="1" customHeight="1" x14ac:dyDescent="0.25">
      <c r="A614" s="156"/>
      <c r="B614" s="122"/>
      <c r="C614" s="402" t="s">
        <v>372</v>
      </c>
      <c r="D614" s="402"/>
      <c r="E614" s="402"/>
      <c r="F614" s="402"/>
      <c r="G614" s="402"/>
      <c r="H614" s="402"/>
      <c r="I614" s="147"/>
      <c r="J614" s="156"/>
      <c r="K614" s="145"/>
      <c r="L614" s="147">
        <v>0</v>
      </c>
    </row>
    <row r="615" spans="1:12" ht="14.25" hidden="1" customHeight="1" x14ac:dyDescent="0.25">
      <c r="A615" s="156"/>
      <c r="B615" s="122"/>
      <c r="C615" s="402" t="s">
        <v>373</v>
      </c>
      <c r="D615" s="402"/>
      <c r="E615" s="402"/>
      <c r="F615" s="402"/>
      <c r="G615" s="402"/>
      <c r="H615" s="402"/>
      <c r="I615" s="147"/>
      <c r="J615" s="156"/>
      <c r="K615" s="145"/>
      <c r="L615" s="147">
        <v>0</v>
      </c>
    </row>
    <row r="616" spans="1:12" ht="14.25" hidden="1" customHeight="1" x14ac:dyDescent="0.25">
      <c r="A616" s="156"/>
      <c r="B616" s="122"/>
      <c r="C616" s="402" t="s">
        <v>374</v>
      </c>
      <c r="D616" s="402"/>
      <c r="E616" s="402"/>
      <c r="F616" s="402"/>
      <c r="G616" s="402"/>
      <c r="H616" s="402"/>
      <c r="I616" s="147"/>
      <c r="J616" s="156"/>
      <c r="K616" s="145"/>
      <c r="L616" s="147">
        <v>0</v>
      </c>
    </row>
    <row r="617" spans="1:12" ht="14.25" hidden="1" customHeight="1" x14ac:dyDescent="0.25">
      <c r="A617" s="156"/>
      <c r="B617" s="122"/>
      <c r="C617" s="405" t="s">
        <v>370</v>
      </c>
      <c r="D617" s="402"/>
      <c r="E617" s="402"/>
      <c r="F617" s="402"/>
      <c r="G617" s="402"/>
      <c r="H617" s="402"/>
      <c r="I617" s="147"/>
      <c r="J617" s="156"/>
      <c r="K617" s="145"/>
      <c r="L617" s="147"/>
    </row>
    <row r="618" spans="1:12" ht="14.25" hidden="1" customHeight="1" x14ac:dyDescent="0.25">
      <c r="A618" s="156"/>
      <c r="B618" s="122"/>
      <c r="C618" s="402" t="s">
        <v>375</v>
      </c>
      <c r="D618" s="402"/>
      <c r="E618" s="402"/>
      <c r="F618" s="402"/>
      <c r="G618" s="402"/>
      <c r="H618" s="402"/>
      <c r="I618" s="147"/>
      <c r="J618" s="156"/>
      <c r="K618" s="145"/>
      <c r="L618" s="147">
        <v>0</v>
      </c>
    </row>
    <row r="619" spans="1:12" ht="14.25" hidden="1" customHeight="1" x14ac:dyDescent="0.25">
      <c r="A619" s="156"/>
      <c r="B619" s="122"/>
      <c r="C619" s="402" t="s">
        <v>376</v>
      </c>
      <c r="D619" s="402"/>
      <c r="E619" s="402"/>
      <c r="F619" s="402"/>
      <c r="G619" s="402"/>
      <c r="H619" s="402"/>
      <c r="I619" s="147"/>
      <c r="J619" s="156"/>
      <c r="K619" s="145"/>
      <c r="L619" s="147">
        <v>0</v>
      </c>
    </row>
    <row r="620" spans="1:12" ht="14.25" hidden="1" customHeight="1" x14ac:dyDescent="0.25">
      <c r="A620" s="156"/>
      <c r="B620" s="122"/>
      <c r="C620" s="402" t="s">
        <v>377</v>
      </c>
      <c r="D620" s="402"/>
      <c r="E620" s="402"/>
      <c r="F620" s="402"/>
      <c r="G620" s="402"/>
      <c r="H620" s="402"/>
      <c r="I620" s="147"/>
      <c r="J620" s="156"/>
      <c r="K620" s="145"/>
      <c r="L620" s="147">
        <v>0</v>
      </c>
    </row>
    <row r="621" spans="1:12" ht="14.25" hidden="1" customHeight="1" x14ac:dyDescent="0.25">
      <c r="A621" s="156"/>
      <c r="B621" s="122"/>
      <c r="C621" s="402" t="s">
        <v>378</v>
      </c>
      <c r="D621" s="402"/>
      <c r="E621" s="402"/>
      <c r="F621" s="402"/>
      <c r="G621" s="402"/>
      <c r="H621" s="402"/>
      <c r="I621" s="147"/>
      <c r="J621" s="156"/>
      <c r="K621" s="145"/>
      <c r="L621" s="147">
        <v>0</v>
      </c>
    </row>
    <row r="622" spans="1:12" ht="14.25" hidden="1" customHeight="1" x14ac:dyDescent="0.25">
      <c r="A622" s="156"/>
      <c r="B622" s="122"/>
      <c r="C622" s="402" t="s">
        <v>379</v>
      </c>
      <c r="D622" s="402"/>
      <c r="E622" s="402"/>
      <c r="F622" s="402"/>
      <c r="G622" s="402"/>
      <c r="H622" s="402"/>
      <c r="I622" s="147"/>
      <c r="J622" s="156"/>
      <c r="K622" s="145"/>
      <c r="L622" s="147">
        <v>0</v>
      </c>
    </row>
    <row r="623" spans="1:12" ht="14.25" hidden="1" customHeight="1" x14ac:dyDescent="0.25">
      <c r="A623" s="156"/>
      <c r="B623" s="122"/>
      <c r="C623" s="402" t="s">
        <v>380</v>
      </c>
      <c r="D623" s="402"/>
      <c r="E623" s="402"/>
      <c r="F623" s="402"/>
      <c r="G623" s="402"/>
      <c r="H623" s="402"/>
      <c r="I623" s="147"/>
      <c r="J623" s="156"/>
      <c r="K623" s="145"/>
      <c r="L623" s="147">
        <v>0</v>
      </c>
    </row>
    <row r="624" spans="1:12" ht="14.25" hidden="1" customHeight="1" x14ac:dyDescent="0.25">
      <c r="A624" s="156"/>
      <c r="B624" s="122"/>
      <c r="C624" s="402" t="s">
        <v>381</v>
      </c>
      <c r="D624" s="402"/>
      <c r="E624" s="402"/>
      <c r="F624" s="402"/>
      <c r="G624" s="402"/>
      <c r="H624" s="402"/>
      <c r="I624" s="147"/>
      <c r="J624" s="156"/>
      <c r="K624" s="145"/>
      <c r="L624" s="147">
        <v>0</v>
      </c>
    </row>
    <row r="625" spans="1:12" ht="14.25" hidden="1" customHeight="1" x14ac:dyDescent="0.25">
      <c r="A625" s="156"/>
      <c r="B625" s="122"/>
      <c r="C625" s="405" t="s">
        <v>367</v>
      </c>
      <c r="D625" s="402"/>
      <c r="E625" s="402"/>
      <c r="F625" s="402"/>
      <c r="G625" s="402"/>
      <c r="H625" s="402"/>
      <c r="I625" s="147"/>
      <c r="J625" s="156"/>
      <c r="K625" s="145"/>
      <c r="L625" s="147"/>
    </row>
    <row r="626" spans="1:12" ht="14.25" hidden="1" customHeight="1" x14ac:dyDescent="0.25">
      <c r="A626" s="156"/>
      <c r="B626" s="122"/>
      <c r="C626" s="402" t="s">
        <v>382</v>
      </c>
      <c r="D626" s="402"/>
      <c r="E626" s="402"/>
      <c r="F626" s="402"/>
      <c r="G626" s="402"/>
      <c r="H626" s="402"/>
      <c r="I626" s="147"/>
      <c r="J626" s="156"/>
      <c r="K626" s="145"/>
      <c r="L626" s="147">
        <v>0</v>
      </c>
    </row>
    <row r="627" spans="1:12" ht="14.25" hidden="1" customHeight="1" x14ac:dyDescent="0.25">
      <c r="A627" s="156"/>
      <c r="B627" s="122"/>
      <c r="C627" s="402" t="s">
        <v>383</v>
      </c>
      <c r="D627" s="402"/>
      <c r="E627" s="402"/>
      <c r="F627" s="402"/>
      <c r="G627" s="402"/>
      <c r="H627" s="402"/>
      <c r="I627" s="147"/>
      <c r="J627" s="156"/>
      <c r="K627" s="145"/>
      <c r="L627" s="147">
        <v>0</v>
      </c>
    </row>
    <row r="628" spans="1:12" ht="14.25" hidden="1" customHeight="1" x14ac:dyDescent="0.25">
      <c r="A628" s="156"/>
      <c r="B628" s="122"/>
      <c r="C628" s="402" t="s">
        <v>384</v>
      </c>
      <c r="D628" s="402"/>
      <c r="E628" s="402"/>
      <c r="F628" s="402"/>
      <c r="G628" s="402"/>
      <c r="H628" s="402"/>
      <c r="I628" s="147"/>
      <c r="J628" s="156"/>
      <c r="K628" s="145"/>
      <c r="L628" s="147"/>
    </row>
    <row r="629" spans="1:12" ht="14.25" hidden="1" customHeight="1" x14ac:dyDescent="0.25">
      <c r="A629" s="156"/>
      <c r="B629" s="122"/>
      <c r="C629" s="402" t="s">
        <v>385</v>
      </c>
      <c r="D629" s="402"/>
      <c r="E629" s="402"/>
      <c r="F629" s="402"/>
      <c r="G629" s="402"/>
      <c r="H629" s="402"/>
      <c r="I629" s="147"/>
      <c r="J629" s="156"/>
      <c r="K629" s="145"/>
      <c r="L629" s="147">
        <v>0</v>
      </c>
    </row>
    <row r="630" spans="1:12" ht="15" hidden="1" customHeight="1" x14ac:dyDescent="0.25">
      <c r="A630" s="157"/>
      <c r="B630" s="158"/>
      <c r="C630" s="403" t="s">
        <v>386</v>
      </c>
      <c r="D630" s="403"/>
      <c r="E630" s="403"/>
      <c r="F630" s="403"/>
      <c r="G630" s="403"/>
      <c r="H630" s="403"/>
      <c r="I630" s="149"/>
      <c r="J630" s="157"/>
      <c r="K630" s="159"/>
      <c r="L630" s="149">
        <v>0</v>
      </c>
    </row>
    <row r="631" spans="1:12" ht="14.25" hidden="1" customHeight="1" x14ac:dyDescent="0.25">
      <c r="A631" s="156"/>
      <c r="B631" s="122"/>
      <c r="C631" s="405" t="s">
        <v>387</v>
      </c>
      <c r="D631" s="402"/>
      <c r="E631" s="402"/>
      <c r="F631" s="402"/>
      <c r="G631" s="402"/>
      <c r="H631" s="402"/>
      <c r="I631" s="147"/>
      <c r="J631" s="156"/>
      <c r="K631" s="145"/>
      <c r="L631" s="147"/>
    </row>
    <row r="632" spans="1:12" ht="14.25" hidden="1" customHeight="1" x14ac:dyDescent="0.25">
      <c r="A632" s="156"/>
      <c r="B632" s="122"/>
      <c r="C632" s="402" t="s">
        <v>388</v>
      </c>
      <c r="D632" s="402"/>
      <c r="E632" s="402"/>
      <c r="F632" s="402"/>
      <c r="G632" s="402"/>
      <c r="H632" s="402"/>
      <c r="I632" s="147"/>
      <c r="J632" s="156"/>
      <c r="K632" s="145"/>
      <c r="L632" s="147">
        <v>0</v>
      </c>
    </row>
    <row r="633" spans="1:12" ht="14.25" hidden="1" customHeight="1" x14ac:dyDescent="0.25">
      <c r="A633" s="156"/>
      <c r="B633" s="122"/>
      <c r="C633" s="402" t="s">
        <v>389</v>
      </c>
      <c r="D633" s="402"/>
      <c r="E633" s="402"/>
      <c r="F633" s="402"/>
      <c r="G633" s="402"/>
      <c r="H633" s="402"/>
      <c r="I633" s="147"/>
      <c r="J633" s="156"/>
      <c r="K633" s="145"/>
      <c r="L633" s="147">
        <v>0</v>
      </c>
    </row>
    <row r="634" spans="1:12" ht="14.25" hidden="1" customHeight="1" x14ac:dyDescent="0.25">
      <c r="A634" s="156"/>
      <c r="B634" s="122"/>
      <c r="C634" s="402" t="s">
        <v>390</v>
      </c>
      <c r="D634" s="402"/>
      <c r="E634" s="402"/>
      <c r="F634" s="404"/>
      <c r="G634" s="148">
        <v>0</v>
      </c>
      <c r="H634" s="156"/>
      <c r="I634" s="156"/>
      <c r="J634" s="156"/>
      <c r="K634" s="156"/>
      <c r="L634" s="156"/>
    </row>
    <row r="635" spans="1:12" ht="14.25" hidden="1" customHeight="1" x14ac:dyDescent="0.25">
      <c r="A635" s="156"/>
      <c r="B635" s="122"/>
      <c r="C635" s="402" t="s">
        <v>391</v>
      </c>
      <c r="D635" s="402"/>
      <c r="E635" s="402"/>
      <c r="F635" s="404"/>
      <c r="G635" s="148">
        <v>0</v>
      </c>
      <c r="H635" s="156"/>
      <c r="I635" s="156"/>
      <c r="J635" s="156"/>
      <c r="K635" s="156"/>
      <c r="L635" s="156"/>
    </row>
    <row r="638" spans="1:12" ht="16.5" customHeight="1" x14ac:dyDescent="0.25">
      <c r="A638" s="407" t="s">
        <v>396</v>
      </c>
      <c r="B638" s="407"/>
      <c r="C638" s="407"/>
      <c r="D638" s="407"/>
      <c r="E638" s="407"/>
      <c r="F638" s="407"/>
      <c r="G638" s="407"/>
      <c r="H638" s="407"/>
      <c r="I638" s="407"/>
      <c r="J638" s="407"/>
      <c r="K638" s="407"/>
      <c r="L638" s="407"/>
    </row>
    <row r="640" spans="1:12" ht="15" hidden="1" customHeight="1" x14ac:dyDescent="0.25">
      <c r="A640" s="157"/>
      <c r="B640" s="158"/>
      <c r="C640" s="403" t="s">
        <v>394</v>
      </c>
      <c r="D640" s="403"/>
      <c r="E640" s="403"/>
      <c r="F640" s="403"/>
      <c r="G640" s="403"/>
      <c r="H640" s="403"/>
      <c r="I640" s="149"/>
      <c r="J640" s="157"/>
      <c r="K640" s="159"/>
      <c r="L640" s="149">
        <v>0</v>
      </c>
    </row>
    <row r="641" spans="1:12" ht="14.25" hidden="1" customHeight="1" x14ac:dyDescent="0.25">
      <c r="A641" s="156"/>
      <c r="B641" s="122"/>
      <c r="C641" s="405" t="s">
        <v>367</v>
      </c>
      <c r="D641" s="402"/>
      <c r="E641" s="402"/>
      <c r="F641" s="402"/>
      <c r="G641" s="402"/>
      <c r="H641" s="402"/>
      <c r="I641" s="147"/>
      <c r="J641" s="156"/>
      <c r="K641" s="145"/>
      <c r="L641" s="147"/>
    </row>
    <row r="642" spans="1:12" ht="14.25" hidden="1" customHeight="1" x14ac:dyDescent="0.25">
      <c r="A642" s="156"/>
      <c r="B642" s="122"/>
      <c r="C642" s="402" t="s">
        <v>368</v>
      </c>
      <c r="D642" s="402"/>
      <c r="E642" s="402"/>
      <c r="F642" s="402"/>
      <c r="G642" s="402"/>
      <c r="H642" s="402"/>
      <c r="I642" s="147"/>
      <c r="J642" s="156"/>
      <c r="K642" s="145"/>
      <c r="L642" s="147">
        <v>0</v>
      </c>
    </row>
    <row r="643" spans="1:12" ht="14.25" hidden="1" customHeight="1" x14ac:dyDescent="0.25">
      <c r="A643" s="156"/>
      <c r="B643" s="122"/>
      <c r="C643" s="402" t="s">
        <v>369</v>
      </c>
      <c r="D643" s="402"/>
      <c r="E643" s="402"/>
      <c r="F643" s="402"/>
      <c r="G643" s="402"/>
      <c r="H643" s="402"/>
      <c r="I643" s="147"/>
      <c r="J643" s="156"/>
      <c r="K643" s="145"/>
      <c r="L643" s="147">
        <v>0</v>
      </c>
    </row>
    <row r="644" spans="1:12" ht="14.25" hidden="1" customHeight="1" x14ac:dyDescent="0.25">
      <c r="A644" s="156"/>
      <c r="B644" s="122"/>
      <c r="C644" s="405" t="s">
        <v>370</v>
      </c>
      <c r="D644" s="402"/>
      <c r="E644" s="402"/>
      <c r="F644" s="402"/>
      <c r="G644" s="402"/>
      <c r="H644" s="402"/>
      <c r="I644" s="147"/>
      <c r="J644" s="156"/>
      <c r="K644" s="145"/>
      <c r="L644" s="147"/>
    </row>
    <row r="645" spans="1:12" ht="14.25" hidden="1" customHeight="1" x14ac:dyDescent="0.25">
      <c r="A645" s="156"/>
      <c r="B645" s="122"/>
      <c r="C645" s="402" t="s">
        <v>369</v>
      </c>
      <c r="D645" s="402"/>
      <c r="E645" s="402"/>
      <c r="F645" s="402"/>
      <c r="G645" s="402"/>
      <c r="H645" s="402"/>
      <c r="I645" s="147"/>
      <c r="J645" s="156"/>
      <c r="K645" s="145"/>
      <c r="L645" s="147">
        <v>0</v>
      </c>
    </row>
    <row r="646" spans="1:12" ht="14.25" hidden="1" customHeight="1" x14ac:dyDescent="0.25">
      <c r="A646" s="156"/>
      <c r="B646" s="122"/>
      <c r="C646" s="405" t="s">
        <v>371</v>
      </c>
      <c r="D646" s="402"/>
      <c r="E646" s="402"/>
      <c r="F646" s="402"/>
      <c r="G646" s="402"/>
      <c r="H646" s="402"/>
      <c r="I646" s="147"/>
      <c r="J646" s="156"/>
      <c r="K646" s="145"/>
      <c r="L646" s="147"/>
    </row>
    <row r="647" spans="1:12" ht="14.25" hidden="1" customHeight="1" x14ac:dyDescent="0.25">
      <c r="A647" s="156"/>
      <c r="B647" s="122"/>
      <c r="C647" s="402" t="s">
        <v>372</v>
      </c>
      <c r="D647" s="402"/>
      <c r="E647" s="402"/>
      <c r="F647" s="402"/>
      <c r="G647" s="402"/>
      <c r="H647" s="402"/>
      <c r="I647" s="147"/>
      <c r="J647" s="156"/>
      <c r="K647" s="145"/>
      <c r="L647" s="147">
        <v>0</v>
      </c>
    </row>
    <row r="648" spans="1:12" ht="14.25" hidden="1" customHeight="1" x14ac:dyDescent="0.25">
      <c r="A648" s="156"/>
      <c r="B648" s="122"/>
      <c r="C648" s="402" t="s">
        <v>373</v>
      </c>
      <c r="D648" s="402"/>
      <c r="E648" s="402"/>
      <c r="F648" s="402"/>
      <c r="G648" s="402"/>
      <c r="H648" s="402"/>
      <c r="I648" s="147"/>
      <c r="J648" s="156"/>
      <c r="K648" s="145"/>
      <c r="L648" s="147">
        <v>0</v>
      </c>
    </row>
    <row r="649" spans="1:12" ht="14.25" hidden="1" customHeight="1" x14ac:dyDescent="0.25">
      <c r="A649" s="156"/>
      <c r="B649" s="122"/>
      <c r="C649" s="402" t="s">
        <v>374</v>
      </c>
      <c r="D649" s="402"/>
      <c r="E649" s="402"/>
      <c r="F649" s="402"/>
      <c r="G649" s="402"/>
      <c r="H649" s="402"/>
      <c r="I649" s="147"/>
      <c r="J649" s="156"/>
      <c r="K649" s="145"/>
      <c r="L649" s="147">
        <v>0</v>
      </c>
    </row>
    <row r="650" spans="1:12" ht="14.25" hidden="1" customHeight="1" x14ac:dyDescent="0.25">
      <c r="A650" s="156"/>
      <c r="B650" s="122"/>
      <c r="C650" s="405" t="s">
        <v>370</v>
      </c>
      <c r="D650" s="402"/>
      <c r="E650" s="402"/>
      <c r="F650" s="402"/>
      <c r="G650" s="402"/>
      <c r="H650" s="402"/>
      <c r="I650" s="147"/>
      <c r="J650" s="156"/>
      <c r="K650" s="145"/>
      <c r="L650" s="147"/>
    </row>
    <row r="651" spans="1:12" ht="14.25" hidden="1" customHeight="1" x14ac:dyDescent="0.25">
      <c r="A651" s="156"/>
      <c r="B651" s="122"/>
      <c r="C651" s="402" t="s">
        <v>375</v>
      </c>
      <c r="D651" s="402"/>
      <c r="E651" s="402"/>
      <c r="F651" s="402"/>
      <c r="G651" s="402"/>
      <c r="H651" s="402"/>
      <c r="I651" s="147"/>
      <c r="J651" s="156"/>
      <c r="K651" s="145"/>
      <c r="L651" s="147">
        <v>0</v>
      </c>
    </row>
    <row r="652" spans="1:12" ht="14.25" hidden="1" customHeight="1" x14ac:dyDescent="0.25">
      <c r="A652" s="156"/>
      <c r="B652" s="122"/>
      <c r="C652" s="402" t="s">
        <v>376</v>
      </c>
      <c r="D652" s="402"/>
      <c r="E652" s="402"/>
      <c r="F652" s="402"/>
      <c r="G652" s="402"/>
      <c r="H652" s="402"/>
      <c r="I652" s="147"/>
      <c r="J652" s="156"/>
      <c r="K652" s="145"/>
      <c r="L652" s="147">
        <v>0</v>
      </c>
    </row>
    <row r="653" spans="1:12" ht="14.25" hidden="1" customHeight="1" x14ac:dyDescent="0.25">
      <c r="A653" s="156"/>
      <c r="B653" s="122"/>
      <c r="C653" s="402" t="s">
        <v>377</v>
      </c>
      <c r="D653" s="402"/>
      <c r="E653" s="402"/>
      <c r="F653" s="402"/>
      <c r="G653" s="402"/>
      <c r="H653" s="402"/>
      <c r="I653" s="147"/>
      <c r="J653" s="156"/>
      <c r="K653" s="145"/>
      <c r="L653" s="147">
        <v>0</v>
      </c>
    </row>
    <row r="654" spans="1:12" ht="14.25" hidden="1" customHeight="1" x14ac:dyDescent="0.25">
      <c r="A654" s="156"/>
      <c r="B654" s="122"/>
      <c r="C654" s="402" t="s">
        <v>378</v>
      </c>
      <c r="D654" s="402"/>
      <c r="E654" s="402"/>
      <c r="F654" s="402"/>
      <c r="G654" s="402"/>
      <c r="H654" s="402"/>
      <c r="I654" s="147"/>
      <c r="J654" s="156"/>
      <c r="K654" s="145"/>
      <c r="L654" s="147">
        <v>0</v>
      </c>
    </row>
    <row r="655" spans="1:12" ht="14.25" hidden="1" customHeight="1" x14ac:dyDescent="0.25">
      <c r="A655" s="156"/>
      <c r="B655" s="122"/>
      <c r="C655" s="402" t="s">
        <v>379</v>
      </c>
      <c r="D655" s="402"/>
      <c r="E655" s="402"/>
      <c r="F655" s="402"/>
      <c r="G655" s="402"/>
      <c r="H655" s="402"/>
      <c r="I655" s="147"/>
      <c r="J655" s="156"/>
      <c r="K655" s="145"/>
      <c r="L655" s="147">
        <v>0</v>
      </c>
    </row>
    <row r="656" spans="1:12" ht="14.25" hidden="1" customHeight="1" x14ac:dyDescent="0.25">
      <c r="A656" s="156"/>
      <c r="B656" s="122"/>
      <c r="C656" s="402" t="s">
        <v>380</v>
      </c>
      <c r="D656" s="402"/>
      <c r="E656" s="402"/>
      <c r="F656" s="402"/>
      <c r="G656" s="402"/>
      <c r="H656" s="402"/>
      <c r="I656" s="147"/>
      <c r="J656" s="156"/>
      <c r="K656" s="145"/>
      <c r="L656" s="147">
        <v>0</v>
      </c>
    </row>
    <row r="657" spans="1:12" ht="14.25" hidden="1" customHeight="1" x14ac:dyDescent="0.25">
      <c r="A657" s="156"/>
      <c r="B657" s="122"/>
      <c r="C657" s="402" t="s">
        <v>381</v>
      </c>
      <c r="D657" s="402"/>
      <c r="E657" s="402"/>
      <c r="F657" s="402"/>
      <c r="G657" s="402"/>
      <c r="H657" s="402"/>
      <c r="I657" s="147"/>
      <c r="J657" s="156"/>
      <c r="K657" s="145"/>
      <c r="L657" s="147">
        <v>0</v>
      </c>
    </row>
    <row r="658" spans="1:12" ht="14.25" hidden="1" customHeight="1" x14ac:dyDescent="0.25">
      <c r="A658" s="156"/>
      <c r="B658" s="122"/>
      <c r="C658" s="405" t="s">
        <v>367</v>
      </c>
      <c r="D658" s="402"/>
      <c r="E658" s="402"/>
      <c r="F658" s="402"/>
      <c r="G658" s="402"/>
      <c r="H658" s="402"/>
      <c r="I658" s="147"/>
      <c r="J658" s="156"/>
      <c r="K658" s="145"/>
      <c r="L658" s="147"/>
    </row>
    <row r="659" spans="1:12" ht="14.25" hidden="1" customHeight="1" x14ac:dyDescent="0.25">
      <c r="A659" s="156"/>
      <c r="B659" s="122"/>
      <c r="C659" s="402" t="s">
        <v>382</v>
      </c>
      <c r="D659" s="402"/>
      <c r="E659" s="402"/>
      <c r="F659" s="402"/>
      <c r="G659" s="402"/>
      <c r="H659" s="402"/>
      <c r="I659" s="147"/>
      <c r="J659" s="156"/>
      <c r="K659" s="145"/>
      <c r="L659" s="147">
        <v>0</v>
      </c>
    </row>
    <row r="660" spans="1:12" ht="14.25" hidden="1" customHeight="1" x14ac:dyDescent="0.25">
      <c r="A660" s="156"/>
      <c r="B660" s="122"/>
      <c r="C660" s="402" t="s">
        <v>383</v>
      </c>
      <c r="D660" s="402"/>
      <c r="E660" s="402"/>
      <c r="F660" s="402"/>
      <c r="G660" s="402"/>
      <c r="H660" s="402"/>
      <c r="I660" s="147"/>
      <c r="J660" s="156"/>
      <c r="K660" s="145"/>
      <c r="L660" s="147">
        <v>0</v>
      </c>
    </row>
    <row r="661" spans="1:12" ht="14.25" hidden="1" customHeight="1" x14ac:dyDescent="0.25">
      <c r="A661" s="156"/>
      <c r="B661" s="122"/>
      <c r="C661" s="402" t="s">
        <v>384</v>
      </c>
      <c r="D661" s="402"/>
      <c r="E661" s="402"/>
      <c r="F661" s="402"/>
      <c r="G661" s="402"/>
      <c r="H661" s="402"/>
      <c r="I661" s="147"/>
      <c r="J661" s="156"/>
      <c r="K661" s="145"/>
      <c r="L661" s="147"/>
    </row>
    <row r="662" spans="1:12" ht="14.25" hidden="1" customHeight="1" x14ac:dyDescent="0.25">
      <c r="A662" s="156"/>
      <c r="B662" s="122"/>
      <c r="C662" s="402" t="s">
        <v>385</v>
      </c>
      <c r="D662" s="402"/>
      <c r="E662" s="402"/>
      <c r="F662" s="402"/>
      <c r="G662" s="402"/>
      <c r="H662" s="402"/>
      <c r="I662" s="147"/>
      <c r="J662" s="156"/>
      <c r="K662" s="145"/>
      <c r="L662" s="147">
        <v>0</v>
      </c>
    </row>
    <row r="663" spans="1:12" ht="15" hidden="1" customHeight="1" x14ac:dyDescent="0.25">
      <c r="A663" s="157"/>
      <c r="B663" s="158"/>
      <c r="C663" s="403" t="s">
        <v>386</v>
      </c>
      <c r="D663" s="403"/>
      <c r="E663" s="403"/>
      <c r="F663" s="403"/>
      <c r="G663" s="403"/>
      <c r="H663" s="403"/>
      <c r="I663" s="149"/>
      <c r="J663" s="157"/>
      <c r="K663" s="159"/>
      <c r="L663" s="149">
        <v>0</v>
      </c>
    </row>
    <row r="664" spans="1:12" ht="14.25" hidden="1" customHeight="1" x14ac:dyDescent="0.25">
      <c r="A664" s="156"/>
      <c r="B664" s="122"/>
      <c r="C664" s="405" t="s">
        <v>387</v>
      </c>
      <c r="D664" s="402"/>
      <c r="E664" s="402"/>
      <c r="F664" s="402"/>
      <c r="G664" s="402"/>
      <c r="H664" s="402"/>
      <c r="I664" s="147"/>
      <c r="J664" s="156"/>
      <c r="K664" s="145"/>
      <c r="L664" s="147"/>
    </row>
    <row r="665" spans="1:12" ht="14.25" hidden="1" customHeight="1" x14ac:dyDescent="0.25">
      <c r="A665" s="156"/>
      <c r="B665" s="122"/>
      <c r="C665" s="402" t="s">
        <v>388</v>
      </c>
      <c r="D665" s="402"/>
      <c r="E665" s="402"/>
      <c r="F665" s="402"/>
      <c r="G665" s="402"/>
      <c r="H665" s="402"/>
      <c r="I665" s="147"/>
      <c r="J665" s="156"/>
      <c r="K665" s="145"/>
      <c r="L665" s="147">
        <v>0</v>
      </c>
    </row>
    <row r="666" spans="1:12" ht="14.25" hidden="1" customHeight="1" x14ac:dyDescent="0.25">
      <c r="A666" s="156"/>
      <c r="B666" s="122"/>
      <c r="C666" s="402" t="s">
        <v>389</v>
      </c>
      <c r="D666" s="402"/>
      <c r="E666" s="402"/>
      <c r="F666" s="402"/>
      <c r="G666" s="402"/>
      <c r="H666" s="402"/>
      <c r="I666" s="147"/>
      <c r="J666" s="156"/>
      <c r="K666" s="145"/>
      <c r="L666" s="147">
        <v>0</v>
      </c>
    </row>
    <row r="667" spans="1:12" ht="14.25" hidden="1" customHeight="1" x14ac:dyDescent="0.25">
      <c r="A667" s="156"/>
      <c r="B667" s="122"/>
      <c r="C667" s="402" t="s">
        <v>390</v>
      </c>
      <c r="D667" s="402"/>
      <c r="E667" s="402"/>
      <c r="F667" s="404"/>
      <c r="G667" s="148">
        <v>0</v>
      </c>
      <c r="H667" s="156"/>
      <c r="I667" s="156"/>
      <c r="J667" s="156"/>
      <c r="K667" s="156"/>
      <c r="L667" s="156"/>
    </row>
    <row r="668" spans="1:12" ht="14.25" hidden="1" customHeight="1" x14ac:dyDescent="0.25">
      <c r="A668" s="156"/>
      <c r="B668" s="122"/>
      <c r="C668" s="402" t="s">
        <v>391</v>
      </c>
      <c r="D668" s="402"/>
      <c r="E668" s="402"/>
      <c r="F668" s="404"/>
      <c r="G668" s="148">
        <v>0</v>
      </c>
      <c r="H668" s="156"/>
      <c r="I668" s="156"/>
      <c r="J668" s="156"/>
      <c r="K668" s="156"/>
      <c r="L668" s="156"/>
    </row>
    <row r="671" spans="1:12" ht="16.5" customHeight="1" x14ac:dyDescent="0.25">
      <c r="A671" s="407" t="s">
        <v>398</v>
      </c>
      <c r="B671" s="407"/>
      <c r="C671" s="407"/>
      <c r="D671" s="407"/>
      <c r="E671" s="407"/>
      <c r="F671" s="407"/>
      <c r="G671" s="407"/>
      <c r="H671" s="407"/>
      <c r="I671" s="407"/>
      <c r="J671" s="407"/>
      <c r="K671" s="407"/>
      <c r="L671" s="407"/>
    </row>
    <row r="673" spans="1:12" ht="15" hidden="1" customHeight="1" x14ac:dyDescent="0.25">
      <c r="A673" s="157"/>
      <c r="B673" s="158"/>
      <c r="C673" s="403" t="s">
        <v>394</v>
      </c>
      <c r="D673" s="403"/>
      <c r="E673" s="403"/>
      <c r="F673" s="403"/>
      <c r="G673" s="403"/>
      <c r="H673" s="403"/>
      <c r="I673" s="149"/>
      <c r="J673" s="157"/>
      <c r="K673" s="159"/>
      <c r="L673" s="149">
        <v>0</v>
      </c>
    </row>
    <row r="674" spans="1:12" ht="14.25" hidden="1" customHeight="1" x14ac:dyDescent="0.25">
      <c r="A674" s="156"/>
      <c r="B674" s="122"/>
      <c r="C674" s="405" t="s">
        <v>367</v>
      </c>
      <c r="D674" s="402"/>
      <c r="E674" s="402"/>
      <c r="F674" s="402"/>
      <c r="G674" s="402"/>
      <c r="H674" s="402"/>
      <c r="I674" s="147"/>
      <c r="J674" s="156"/>
      <c r="K674" s="145"/>
      <c r="L674" s="147"/>
    </row>
    <row r="675" spans="1:12" ht="14.25" hidden="1" customHeight="1" x14ac:dyDescent="0.25">
      <c r="A675" s="156"/>
      <c r="B675" s="122"/>
      <c r="C675" s="402" t="s">
        <v>368</v>
      </c>
      <c r="D675" s="402"/>
      <c r="E675" s="402"/>
      <c r="F675" s="402"/>
      <c r="G675" s="402"/>
      <c r="H675" s="402"/>
      <c r="I675" s="147"/>
      <c r="J675" s="156"/>
      <c r="K675" s="145"/>
      <c r="L675" s="147">
        <v>0</v>
      </c>
    </row>
    <row r="676" spans="1:12" ht="14.25" hidden="1" customHeight="1" x14ac:dyDescent="0.25">
      <c r="A676" s="156"/>
      <c r="B676" s="122"/>
      <c r="C676" s="402" t="s">
        <v>369</v>
      </c>
      <c r="D676" s="402"/>
      <c r="E676" s="402"/>
      <c r="F676" s="402"/>
      <c r="G676" s="402"/>
      <c r="H676" s="402"/>
      <c r="I676" s="147"/>
      <c r="J676" s="156"/>
      <c r="K676" s="145"/>
      <c r="L676" s="147">
        <v>0</v>
      </c>
    </row>
    <row r="677" spans="1:12" ht="14.25" hidden="1" customHeight="1" x14ac:dyDescent="0.25">
      <c r="A677" s="156"/>
      <c r="B677" s="122"/>
      <c r="C677" s="405" t="s">
        <v>370</v>
      </c>
      <c r="D677" s="402"/>
      <c r="E677" s="402"/>
      <c r="F677" s="402"/>
      <c r="G677" s="402"/>
      <c r="H677" s="402"/>
      <c r="I677" s="147"/>
      <c r="J677" s="156"/>
      <c r="K677" s="145"/>
      <c r="L677" s="147"/>
    </row>
    <row r="678" spans="1:12" ht="14.25" hidden="1" customHeight="1" x14ac:dyDescent="0.25">
      <c r="A678" s="156"/>
      <c r="B678" s="122"/>
      <c r="C678" s="402" t="s">
        <v>369</v>
      </c>
      <c r="D678" s="402"/>
      <c r="E678" s="402"/>
      <c r="F678" s="402"/>
      <c r="G678" s="402"/>
      <c r="H678" s="402"/>
      <c r="I678" s="147"/>
      <c r="J678" s="156"/>
      <c r="K678" s="145"/>
      <c r="L678" s="147">
        <v>0</v>
      </c>
    </row>
    <row r="679" spans="1:12" ht="14.25" hidden="1" customHeight="1" x14ac:dyDescent="0.25">
      <c r="A679" s="156"/>
      <c r="B679" s="122"/>
      <c r="C679" s="405" t="s">
        <v>371</v>
      </c>
      <c r="D679" s="402"/>
      <c r="E679" s="402"/>
      <c r="F679" s="402"/>
      <c r="G679" s="402"/>
      <c r="H679" s="402"/>
      <c r="I679" s="147"/>
      <c r="J679" s="156"/>
      <c r="K679" s="145"/>
      <c r="L679" s="147"/>
    </row>
    <row r="680" spans="1:12" ht="14.25" hidden="1" customHeight="1" x14ac:dyDescent="0.25">
      <c r="A680" s="156"/>
      <c r="B680" s="122"/>
      <c r="C680" s="402" t="s">
        <v>372</v>
      </c>
      <c r="D680" s="402"/>
      <c r="E680" s="402"/>
      <c r="F680" s="402"/>
      <c r="G680" s="402"/>
      <c r="H680" s="402"/>
      <c r="I680" s="147"/>
      <c r="J680" s="156"/>
      <c r="K680" s="145"/>
      <c r="L680" s="147">
        <v>0</v>
      </c>
    </row>
    <row r="681" spans="1:12" ht="14.25" hidden="1" customHeight="1" x14ac:dyDescent="0.25">
      <c r="A681" s="156"/>
      <c r="B681" s="122"/>
      <c r="C681" s="402" t="s">
        <v>373</v>
      </c>
      <c r="D681" s="402"/>
      <c r="E681" s="402"/>
      <c r="F681" s="402"/>
      <c r="G681" s="402"/>
      <c r="H681" s="402"/>
      <c r="I681" s="147"/>
      <c r="J681" s="156"/>
      <c r="K681" s="145"/>
      <c r="L681" s="147">
        <v>0</v>
      </c>
    </row>
    <row r="682" spans="1:12" ht="14.25" hidden="1" customHeight="1" x14ac:dyDescent="0.25">
      <c r="A682" s="156"/>
      <c r="B682" s="122"/>
      <c r="C682" s="402" t="s">
        <v>374</v>
      </c>
      <c r="D682" s="402"/>
      <c r="E682" s="402"/>
      <c r="F682" s="402"/>
      <c r="G682" s="402"/>
      <c r="H682" s="402"/>
      <c r="I682" s="147"/>
      <c r="J682" s="156"/>
      <c r="K682" s="145"/>
      <c r="L682" s="147">
        <v>0</v>
      </c>
    </row>
    <row r="683" spans="1:12" ht="14.25" hidden="1" customHeight="1" x14ac:dyDescent="0.25">
      <c r="A683" s="156"/>
      <c r="B683" s="122"/>
      <c r="C683" s="405" t="s">
        <v>370</v>
      </c>
      <c r="D683" s="402"/>
      <c r="E683" s="402"/>
      <c r="F683" s="402"/>
      <c r="G683" s="402"/>
      <c r="H683" s="402"/>
      <c r="I683" s="147"/>
      <c r="J683" s="156"/>
      <c r="K683" s="145"/>
      <c r="L683" s="147"/>
    </row>
    <row r="684" spans="1:12" ht="14.25" hidden="1" customHeight="1" x14ac:dyDescent="0.25">
      <c r="A684" s="156"/>
      <c r="B684" s="122"/>
      <c r="C684" s="402" t="s">
        <v>375</v>
      </c>
      <c r="D684" s="402"/>
      <c r="E684" s="402"/>
      <c r="F684" s="402"/>
      <c r="G684" s="402"/>
      <c r="H684" s="402"/>
      <c r="I684" s="147"/>
      <c r="J684" s="156"/>
      <c r="K684" s="145"/>
      <c r="L684" s="147">
        <v>0</v>
      </c>
    </row>
    <row r="685" spans="1:12" ht="14.25" hidden="1" customHeight="1" x14ac:dyDescent="0.25">
      <c r="A685" s="156"/>
      <c r="B685" s="122"/>
      <c r="C685" s="402" t="s">
        <v>376</v>
      </c>
      <c r="D685" s="402"/>
      <c r="E685" s="402"/>
      <c r="F685" s="402"/>
      <c r="G685" s="402"/>
      <c r="H685" s="402"/>
      <c r="I685" s="147"/>
      <c r="J685" s="156"/>
      <c r="K685" s="145"/>
      <c r="L685" s="147">
        <v>0</v>
      </c>
    </row>
    <row r="686" spans="1:12" ht="14.25" hidden="1" customHeight="1" x14ac:dyDescent="0.25">
      <c r="A686" s="156"/>
      <c r="B686" s="122"/>
      <c r="C686" s="402" t="s">
        <v>377</v>
      </c>
      <c r="D686" s="402"/>
      <c r="E686" s="402"/>
      <c r="F686" s="402"/>
      <c r="G686" s="402"/>
      <c r="H686" s="402"/>
      <c r="I686" s="147"/>
      <c r="J686" s="156"/>
      <c r="K686" s="145"/>
      <c r="L686" s="147">
        <v>0</v>
      </c>
    </row>
    <row r="687" spans="1:12" ht="14.25" hidden="1" customHeight="1" x14ac:dyDescent="0.25">
      <c r="A687" s="156"/>
      <c r="B687" s="122"/>
      <c r="C687" s="402" t="s">
        <v>378</v>
      </c>
      <c r="D687" s="402"/>
      <c r="E687" s="402"/>
      <c r="F687" s="402"/>
      <c r="G687" s="402"/>
      <c r="H687" s="402"/>
      <c r="I687" s="147"/>
      <c r="J687" s="156"/>
      <c r="K687" s="145"/>
      <c r="L687" s="147">
        <v>0</v>
      </c>
    </row>
    <row r="688" spans="1:12" ht="14.25" hidden="1" customHeight="1" x14ac:dyDescent="0.25">
      <c r="A688" s="156"/>
      <c r="B688" s="122"/>
      <c r="C688" s="402" t="s">
        <v>379</v>
      </c>
      <c r="D688" s="402"/>
      <c r="E688" s="402"/>
      <c r="F688" s="402"/>
      <c r="G688" s="402"/>
      <c r="H688" s="402"/>
      <c r="I688" s="147"/>
      <c r="J688" s="156"/>
      <c r="K688" s="145"/>
      <c r="L688" s="147">
        <v>0</v>
      </c>
    </row>
    <row r="689" spans="1:12" ht="14.25" hidden="1" customHeight="1" x14ac:dyDescent="0.25">
      <c r="A689" s="156"/>
      <c r="B689" s="122"/>
      <c r="C689" s="402" t="s">
        <v>380</v>
      </c>
      <c r="D689" s="402"/>
      <c r="E689" s="402"/>
      <c r="F689" s="402"/>
      <c r="G689" s="402"/>
      <c r="H689" s="402"/>
      <c r="I689" s="147"/>
      <c r="J689" s="156"/>
      <c r="K689" s="145"/>
      <c r="L689" s="147">
        <v>0</v>
      </c>
    </row>
    <row r="690" spans="1:12" ht="14.25" hidden="1" customHeight="1" x14ac:dyDescent="0.25">
      <c r="A690" s="156"/>
      <c r="B690" s="122"/>
      <c r="C690" s="402" t="s">
        <v>381</v>
      </c>
      <c r="D690" s="402"/>
      <c r="E690" s="402"/>
      <c r="F690" s="402"/>
      <c r="G690" s="402"/>
      <c r="H690" s="402"/>
      <c r="I690" s="147"/>
      <c r="J690" s="156"/>
      <c r="K690" s="145"/>
      <c r="L690" s="147">
        <v>0</v>
      </c>
    </row>
    <row r="691" spans="1:12" ht="14.25" hidden="1" customHeight="1" x14ac:dyDescent="0.25">
      <c r="A691" s="156"/>
      <c r="B691" s="122"/>
      <c r="C691" s="405" t="s">
        <v>367</v>
      </c>
      <c r="D691" s="402"/>
      <c r="E691" s="402"/>
      <c r="F691" s="402"/>
      <c r="G691" s="402"/>
      <c r="H691" s="402"/>
      <c r="I691" s="147"/>
      <c r="J691" s="156"/>
      <c r="K691" s="145"/>
      <c r="L691" s="147"/>
    </row>
    <row r="692" spans="1:12" ht="14.25" hidden="1" customHeight="1" x14ac:dyDescent="0.25">
      <c r="A692" s="156"/>
      <c r="B692" s="122"/>
      <c r="C692" s="402" t="s">
        <v>382</v>
      </c>
      <c r="D692" s="402"/>
      <c r="E692" s="402"/>
      <c r="F692" s="402"/>
      <c r="G692" s="402"/>
      <c r="H692" s="402"/>
      <c r="I692" s="147"/>
      <c r="J692" s="156"/>
      <c r="K692" s="145"/>
      <c r="L692" s="147">
        <v>0</v>
      </c>
    </row>
    <row r="693" spans="1:12" ht="14.25" hidden="1" customHeight="1" x14ac:dyDescent="0.25">
      <c r="A693" s="156"/>
      <c r="B693" s="122"/>
      <c r="C693" s="402" t="s">
        <v>383</v>
      </c>
      <c r="D693" s="402"/>
      <c r="E693" s="402"/>
      <c r="F693" s="402"/>
      <c r="G693" s="402"/>
      <c r="H693" s="402"/>
      <c r="I693" s="147"/>
      <c r="J693" s="156"/>
      <c r="K693" s="145"/>
      <c r="L693" s="147">
        <v>0</v>
      </c>
    </row>
    <row r="694" spans="1:12" ht="14.25" hidden="1" customHeight="1" x14ac:dyDescent="0.25">
      <c r="A694" s="156"/>
      <c r="B694" s="122"/>
      <c r="C694" s="402" t="s">
        <v>384</v>
      </c>
      <c r="D694" s="402"/>
      <c r="E694" s="402"/>
      <c r="F694" s="402"/>
      <c r="G694" s="402"/>
      <c r="H694" s="402"/>
      <c r="I694" s="147"/>
      <c r="J694" s="156"/>
      <c r="K694" s="145"/>
      <c r="L694" s="147"/>
    </row>
    <row r="695" spans="1:12" ht="14.25" hidden="1" customHeight="1" x14ac:dyDescent="0.25">
      <c r="A695" s="156"/>
      <c r="B695" s="122"/>
      <c r="C695" s="402" t="s">
        <v>385</v>
      </c>
      <c r="D695" s="402"/>
      <c r="E695" s="402"/>
      <c r="F695" s="402"/>
      <c r="G695" s="402"/>
      <c r="H695" s="402"/>
      <c r="I695" s="147"/>
      <c r="J695" s="156"/>
      <c r="K695" s="145"/>
      <c r="L695" s="147">
        <v>0</v>
      </c>
    </row>
    <row r="696" spans="1:12" ht="15" hidden="1" customHeight="1" x14ac:dyDescent="0.25">
      <c r="A696" s="157"/>
      <c r="B696" s="158"/>
      <c r="C696" s="403" t="s">
        <v>386</v>
      </c>
      <c r="D696" s="403"/>
      <c r="E696" s="403"/>
      <c r="F696" s="403"/>
      <c r="G696" s="403"/>
      <c r="H696" s="403"/>
      <c r="I696" s="149"/>
      <c r="J696" s="157"/>
      <c r="K696" s="159"/>
      <c r="L696" s="149">
        <v>0</v>
      </c>
    </row>
    <row r="697" spans="1:12" ht="14.25" hidden="1" customHeight="1" x14ac:dyDescent="0.25">
      <c r="A697" s="156"/>
      <c r="B697" s="122"/>
      <c r="C697" s="405" t="s">
        <v>387</v>
      </c>
      <c r="D697" s="402"/>
      <c r="E697" s="402"/>
      <c r="F697" s="402"/>
      <c r="G697" s="402"/>
      <c r="H697" s="402"/>
      <c r="I697" s="147"/>
      <c r="J697" s="156"/>
      <c r="K697" s="145"/>
      <c r="L697" s="147"/>
    </row>
    <row r="698" spans="1:12" ht="14.25" hidden="1" customHeight="1" x14ac:dyDescent="0.25">
      <c r="A698" s="156"/>
      <c r="B698" s="122"/>
      <c r="C698" s="402" t="s">
        <v>388</v>
      </c>
      <c r="D698" s="402"/>
      <c r="E698" s="402"/>
      <c r="F698" s="402"/>
      <c r="G698" s="402"/>
      <c r="H698" s="402"/>
      <c r="I698" s="147"/>
      <c r="J698" s="156"/>
      <c r="K698" s="145"/>
      <c r="L698" s="147">
        <v>0</v>
      </c>
    </row>
    <row r="699" spans="1:12" ht="14.25" hidden="1" customHeight="1" x14ac:dyDescent="0.25">
      <c r="A699" s="156"/>
      <c r="B699" s="122"/>
      <c r="C699" s="402" t="s">
        <v>389</v>
      </c>
      <c r="D699" s="402"/>
      <c r="E699" s="402"/>
      <c r="F699" s="402"/>
      <c r="G699" s="402"/>
      <c r="H699" s="402"/>
      <c r="I699" s="147"/>
      <c r="J699" s="156"/>
      <c r="K699" s="145"/>
      <c r="L699" s="147">
        <v>0</v>
      </c>
    </row>
    <row r="700" spans="1:12" ht="14.25" hidden="1" customHeight="1" x14ac:dyDescent="0.25">
      <c r="A700" s="156"/>
      <c r="B700" s="122"/>
      <c r="C700" s="402" t="s">
        <v>390</v>
      </c>
      <c r="D700" s="402"/>
      <c r="E700" s="402"/>
      <c r="F700" s="404"/>
      <c r="G700" s="148">
        <v>0</v>
      </c>
      <c r="H700" s="156"/>
      <c r="I700" s="156"/>
      <c r="J700" s="156"/>
      <c r="K700" s="156"/>
      <c r="L700" s="156"/>
    </row>
    <row r="701" spans="1:12" ht="14.25" hidden="1" customHeight="1" x14ac:dyDescent="0.25">
      <c r="A701" s="156"/>
      <c r="B701" s="122"/>
      <c r="C701" s="402" t="s">
        <v>391</v>
      </c>
      <c r="D701" s="402"/>
      <c r="E701" s="402"/>
      <c r="F701" s="404"/>
      <c r="G701" s="148">
        <v>0</v>
      </c>
      <c r="H701" s="156"/>
      <c r="I701" s="156"/>
      <c r="J701" s="156"/>
      <c r="K701" s="156"/>
      <c r="L701" s="156"/>
    </row>
    <row r="704" spans="1:12" ht="15" hidden="1" customHeight="1" x14ac:dyDescent="0.25">
      <c r="A704" s="157"/>
      <c r="B704" s="158"/>
      <c r="C704" s="403" t="s">
        <v>366</v>
      </c>
      <c r="D704" s="403"/>
      <c r="E704" s="403"/>
      <c r="F704" s="403"/>
      <c r="G704" s="403"/>
      <c r="H704" s="403"/>
      <c r="I704" s="149"/>
      <c r="J704" s="157"/>
      <c r="K704" s="159"/>
      <c r="L704" s="149">
        <v>0</v>
      </c>
    </row>
    <row r="705" spans="1:12" ht="14.25" hidden="1" customHeight="1" x14ac:dyDescent="0.25">
      <c r="A705" s="156"/>
      <c r="B705" s="122"/>
      <c r="C705" s="405" t="s">
        <v>367</v>
      </c>
      <c r="D705" s="402"/>
      <c r="E705" s="402"/>
      <c r="F705" s="402"/>
      <c r="G705" s="402"/>
      <c r="H705" s="402"/>
      <c r="I705" s="147"/>
      <c r="J705" s="156"/>
      <c r="K705" s="145"/>
      <c r="L705" s="147"/>
    </row>
    <row r="706" spans="1:12" ht="14.25" hidden="1" customHeight="1" x14ac:dyDescent="0.25">
      <c r="A706" s="156"/>
      <c r="B706" s="122"/>
      <c r="C706" s="402" t="s">
        <v>368</v>
      </c>
      <c r="D706" s="402"/>
      <c r="E706" s="402"/>
      <c r="F706" s="402"/>
      <c r="G706" s="402"/>
      <c r="H706" s="402"/>
      <c r="I706" s="147"/>
      <c r="J706" s="156"/>
      <c r="K706" s="145"/>
      <c r="L706" s="147">
        <v>0</v>
      </c>
    </row>
    <row r="707" spans="1:12" ht="14.25" hidden="1" customHeight="1" x14ac:dyDescent="0.25">
      <c r="A707" s="156"/>
      <c r="B707" s="122"/>
      <c r="C707" s="402" t="s">
        <v>369</v>
      </c>
      <c r="D707" s="402"/>
      <c r="E707" s="402"/>
      <c r="F707" s="402"/>
      <c r="G707" s="402"/>
      <c r="H707" s="402"/>
      <c r="I707" s="147"/>
      <c r="J707" s="156"/>
      <c r="K707" s="145"/>
      <c r="L707" s="147">
        <v>0</v>
      </c>
    </row>
    <row r="708" spans="1:12" ht="14.25" hidden="1" customHeight="1" x14ac:dyDescent="0.25">
      <c r="A708" s="156"/>
      <c r="B708" s="122"/>
      <c r="C708" s="405" t="s">
        <v>370</v>
      </c>
      <c r="D708" s="402"/>
      <c r="E708" s="402"/>
      <c r="F708" s="402"/>
      <c r="G708" s="402"/>
      <c r="H708" s="402"/>
      <c r="I708" s="147"/>
      <c r="J708" s="156"/>
      <c r="K708" s="145"/>
      <c r="L708" s="147"/>
    </row>
    <row r="709" spans="1:12" ht="14.25" hidden="1" customHeight="1" x14ac:dyDescent="0.25">
      <c r="A709" s="156"/>
      <c r="B709" s="122"/>
      <c r="C709" s="402" t="s">
        <v>369</v>
      </c>
      <c r="D709" s="402"/>
      <c r="E709" s="402"/>
      <c r="F709" s="402"/>
      <c r="G709" s="402"/>
      <c r="H709" s="402"/>
      <c r="I709" s="147"/>
      <c r="J709" s="156"/>
      <c r="K709" s="145"/>
      <c r="L709" s="147">
        <v>0</v>
      </c>
    </row>
    <row r="710" spans="1:12" ht="14.25" hidden="1" customHeight="1" x14ac:dyDescent="0.25">
      <c r="A710" s="156"/>
      <c r="B710" s="122"/>
      <c r="C710" s="405" t="s">
        <v>371</v>
      </c>
      <c r="D710" s="402"/>
      <c r="E710" s="402"/>
      <c r="F710" s="402"/>
      <c r="G710" s="402"/>
      <c r="H710" s="402"/>
      <c r="I710" s="147"/>
      <c r="J710" s="156"/>
      <c r="K710" s="145"/>
      <c r="L710" s="147"/>
    </row>
    <row r="711" spans="1:12" ht="14.25" hidden="1" customHeight="1" x14ac:dyDescent="0.25">
      <c r="A711" s="156"/>
      <c r="B711" s="122"/>
      <c r="C711" s="402" t="s">
        <v>372</v>
      </c>
      <c r="D711" s="402"/>
      <c r="E711" s="402"/>
      <c r="F711" s="402"/>
      <c r="G711" s="402"/>
      <c r="H711" s="402"/>
      <c r="I711" s="147"/>
      <c r="J711" s="156"/>
      <c r="K711" s="145"/>
      <c r="L711" s="147">
        <v>0</v>
      </c>
    </row>
    <row r="712" spans="1:12" ht="14.25" hidden="1" customHeight="1" x14ac:dyDescent="0.25">
      <c r="A712" s="156"/>
      <c r="B712" s="122"/>
      <c r="C712" s="402" t="s">
        <v>373</v>
      </c>
      <c r="D712" s="402"/>
      <c r="E712" s="402"/>
      <c r="F712" s="402"/>
      <c r="G712" s="402"/>
      <c r="H712" s="402"/>
      <c r="I712" s="147"/>
      <c r="J712" s="156"/>
      <c r="K712" s="145"/>
      <c r="L712" s="147">
        <v>0</v>
      </c>
    </row>
    <row r="713" spans="1:12" ht="14.25" hidden="1" customHeight="1" x14ac:dyDescent="0.25">
      <c r="A713" s="156"/>
      <c r="B713" s="122"/>
      <c r="C713" s="402" t="s">
        <v>374</v>
      </c>
      <c r="D713" s="402"/>
      <c r="E713" s="402"/>
      <c r="F713" s="402"/>
      <c r="G713" s="402"/>
      <c r="H713" s="402"/>
      <c r="I713" s="147"/>
      <c r="J713" s="156"/>
      <c r="K713" s="145"/>
      <c r="L713" s="147">
        <v>0</v>
      </c>
    </row>
    <row r="714" spans="1:12" ht="14.25" hidden="1" customHeight="1" x14ac:dyDescent="0.25">
      <c r="A714" s="156"/>
      <c r="B714" s="122"/>
      <c r="C714" s="405" t="s">
        <v>370</v>
      </c>
      <c r="D714" s="402"/>
      <c r="E714" s="402"/>
      <c r="F714" s="402"/>
      <c r="G714" s="402"/>
      <c r="H714" s="402"/>
      <c r="I714" s="147"/>
      <c r="J714" s="156"/>
      <c r="K714" s="145"/>
      <c r="L714" s="147"/>
    </row>
    <row r="715" spans="1:12" ht="14.25" hidden="1" customHeight="1" x14ac:dyDescent="0.25">
      <c r="A715" s="156"/>
      <c r="B715" s="122"/>
      <c r="C715" s="402" t="s">
        <v>375</v>
      </c>
      <c r="D715" s="402"/>
      <c r="E715" s="402"/>
      <c r="F715" s="402"/>
      <c r="G715" s="402"/>
      <c r="H715" s="402"/>
      <c r="I715" s="147"/>
      <c r="J715" s="156"/>
      <c r="K715" s="145"/>
      <c r="L715" s="147">
        <v>0</v>
      </c>
    </row>
    <row r="716" spans="1:12" ht="14.25" hidden="1" customHeight="1" x14ac:dyDescent="0.25">
      <c r="A716" s="156"/>
      <c r="B716" s="122"/>
      <c r="C716" s="402" t="s">
        <v>376</v>
      </c>
      <c r="D716" s="402"/>
      <c r="E716" s="402"/>
      <c r="F716" s="402"/>
      <c r="G716" s="402"/>
      <c r="H716" s="402"/>
      <c r="I716" s="147"/>
      <c r="J716" s="156"/>
      <c r="K716" s="145"/>
      <c r="L716" s="147">
        <v>0</v>
      </c>
    </row>
    <row r="717" spans="1:12" ht="14.25" hidden="1" customHeight="1" x14ac:dyDescent="0.25">
      <c r="A717" s="156"/>
      <c r="B717" s="122"/>
      <c r="C717" s="402" t="s">
        <v>377</v>
      </c>
      <c r="D717" s="402"/>
      <c r="E717" s="402"/>
      <c r="F717" s="402"/>
      <c r="G717" s="402"/>
      <c r="H717" s="402"/>
      <c r="I717" s="147"/>
      <c r="J717" s="156"/>
      <c r="K717" s="145"/>
      <c r="L717" s="147">
        <v>0</v>
      </c>
    </row>
    <row r="718" spans="1:12" ht="14.25" hidden="1" customHeight="1" x14ac:dyDescent="0.25">
      <c r="A718" s="156"/>
      <c r="B718" s="122"/>
      <c r="C718" s="402" t="s">
        <v>378</v>
      </c>
      <c r="D718" s="402"/>
      <c r="E718" s="402"/>
      <c r="F718" s="402"/>
      <c r="G718" s="402"/>
      <c r="H718" s="402"/>
      <c r="I718" s="147"/>
      <c r="J718" s="156"/>
      <c r="K718" s="145"/>
      <c r="L718" s="147">
        <v>0</v>
      </c>
    </row>
    <row r="719" spans="1:12" ht="14.25" hidden="1" customHeight="1" x14ac:dyDescent="0.25">
      <c r="A719" s="156"/>
      <c r="B719" s="122"/>
      <c r="C719" s="402" t="s">
        <v>379</v>
      </c>
      <c r="D719" s="402"/>
      <c r="E719" s="402"/>
      <c r="F719" s="402"/>
      <c r="G719" s="402"/>
      <c r="H719" s="402"/>
      <c r="I719" s="147"/>
      <c r="J719" s="156"/>
      <c r="K719" s="145"/>
      <c r="L719" s="147">
        <v>0</v>
      </c>
    </row>
    <row r="720" spans="1:12" ht="14.25" hidden="1" customHeight="1" x14ac:dyDescent="0.25">
      <c r="A720" s="156"/>
      <c r="B720" s="122"/>
      <c r="C720" s="402" t="s">
        <v>380</v>
      </c>
      <c r="D720" s="402"/>
      <c r="E720" s="402"/>
      <c r="F720" s="402"/>
      <c r="G720" s="402"/>
      <c r="H720" s="402"/>
      <c r="I720" s="147"/>
      <c r="J720" s="156"/>
      <c r="K720" s="145"/>
      <c r="L720" s="147">
        <v>0</v>
      </c>
    </row>
    <row r="721" spans="1:12" ht="14.25" hidden="1" customHeight="1" x14ac:dyDescent="0.25">
      <c r="A721" s="156"/>
      <c r="B721" s="122"/>
      <c r="C721" s="402" t="s">
        <v>381</v>
      </c>
      <c r="D721" s="402"/>
      <c r="E721" s="402"/>
      <c r="F721" s="402"/>
      <c r="G721" s="402"/>
      <c r="H721" s="402"/>
      <c r="I721" s="147"/>
      <c r="J721" s="156"/>
      <c r="K721" s="145"/>
      <c r="L721" s="147">
        <v>0</v>
      </c>
    </row>
    <row r="722" spans="1:12" ht="14.25" hidden="1" customHeight="1" x14ac:dyDescent="0.25">
      <c r="A722" s="156"/>
      <c r="B722" s="122"/>
      <c r="C722" s="405" t="s">
        <v>367</v>
      </c>
      <c r="D722" s="402"/>
      <c r="E722" s="402"/>
      <c r="F722" s="402"/>
      <c r="G722" s="402"/>
      <c r="H722" s="402"/>
      <c r="I722" s="147"/>
      <c r="J722" s="156"/>
      <c r="K722" s="145"/>
      <c r="L722" s="147"/>
    </row>
    <row r="723" spans="1:12" ht="14.25" hidden="1" customHeight="1" x14ac:dyDescent="0.25">
      <c r="A723" s="156"/>
      <c r="B723" s="122"/>
      <c r="C723" s="402" t="s">
        <v>382</v>
      </c>
      <c r="D723" s="402"/>
      <c r="E723" s="402"/>
      <c r="F723" s="402"/>
      <c r="G723" s="402"/>
      <c r="H723" s="402"/>
      <c r="I723" s="147"/>
      <c r="J723" s="156"/>
      <c r="K723" s="145"/>
      <c r="L723" s="147">
        <v>0</v>
      </c>
    </row>
    <row r="724" spans="1:12" ht="14.25" hidden="1" customHeight="1" x14ac:dyDescent="0.25">
      <c r="A724" s="156"/>
      <c r="B724" s="122"/>
      <c r="C724" s="402" t="s">
        <v>383</v>
      </c>
      <c r="D724" s="402"/>
      <c r="E724" s="402"/>
      <c r="F724" s="402"/>
      <c r="G724" s="402"/>
      <c r="H724" s="402"/>
      <c r="I724" s="147"/>
      <c r="J724" s="156"/>
      <c r="K724" s="145"/>
      <c r="L724" s="147">
        <v>0</v>
      </c>
    </row>
    <row r="725" spans="1:12" ht="14.25" hidden="1" customHeight="1" x14ac:dyDescent="0.25">
      <c r="A725" s="156"/>
      <c r="B725" s="122"/>
      <c r="C725" s="402" t="s">
        <v>384</v>
      </c>
      <c r="D725" s="402"/>
      <c r="E725" s="402"/>
      <c r="F725" s="402"/>
      <c r="G725" s="402"/>
      <c r="H725" s="402"/>
      <c r="I725" s="147"/>
      <c r="J725" s="156"/>
      <c r="K725" s="145"/>
      <c r="L725" s="147"/>
    </row>
    <row r="726" spans="1:12" ht="14.25" hidden="1" customHeight="1" x14ac:dyDescent="0.25">
      <c r="A726" s="156"/>
      <c r="B726" s="122"/>
      <c r="C726" s="402" t="s">
        <v>385</v>
      </c>
      <c r="D726" s="402"/>
      <c r="E726" s="402"/>
      <c r="F726" s="402"/>
      <c r="G726" s="402"/>
      <c r="H726" s="402"/>
      <c r="I726" s="147"/>
      <c r="J726" s="156"/>
      <c r="K726" s="145"/>
      <c r="L726" s="147">
        <v>0</v>
      </c>
    </row>
    <row r="727" spans="1:12" ht="15" hidden="1" customHeight="1" x14ac:dyDescent="0.25">
      <c r="A727" s="157"/>
      <c r="B727" s="158"/>
      <c r="C727" s="403" t="s">
        <v>386</v>
      </c>
      <c r="D727" s="403"/>
      <c r="E727" s="403"/>
      <c r="F727" s="403"/>
      <c r="G727" s="403"/>
      <c r="H727" s="403"/>
      <c r="I727" s="149"/>
      <c r="J727" s="157"/>
      <c r="K727" s="159"/>
      <c r="L727" s="149">
        <v>0</v>
      </c>
    </row>
    <row r="728" spans="1:12" ht="14.25" hidden="1" customHeight="1" x14ac:dyDescent="0.25">
      <c r="A728" s="156"/>
      <c r="B728" s="122"/>
      <c r="C728" s="405" t="s">
        <v>387</v>
      </c>
      <c r="D728" s="402"/>
      <c r="E728" s="402"/>
      <c r="F728" s="402"/>
      <c r="G728" s="402"/>
      <c r="H728" s="402"/>
      <c r="I728" s="147"/>
      <c r="J728" s="156"/>
      <c r="K728" s="145"/>
      <c r="L728" s="147"/>
    </row>
    <row r="729" spans="1:12" ht="14.25" hidden="1" customHeight="1" x14ac:dyDescent="0.25">
      <c r="A729" s="156"/>
      <c r="B729" s="122"/>
      <c r="C729" s="402" t="s">
        <v>388</v>
      </c>
      <c r="D729" s="402"/>
      <c r="E729" s="402"/>
      <c r="F729" s="402"/>
      <c r="G729" s="402"/>
      <c r="H729" s="402"/>
      <c r="I729" s="147"/>
      <c r="J729" s="156"/>
      <c r="K729" s="145"/>
      <c r="L729" s="147">
        <v>0</v>
      </c>
    </row>
    <row r="730" spans="1:12" ht="14.25" hidden="1" customHeight="1" x14ac:dyDescent="0.25">
      <c r="A730" s="156"/>
      <c r="B730" s="122"/>
      <c r="C730" s="402" t="s">
        <v>389</v>
      </c>
      <c r="D730" s="402"/>
      <c r="E730" s="402"/>
      <c r="F730" s="402"/>
      <c r="G730" s="402"/>
      <c r="H730" s="402"/>
      <c r="I730" s="147"/>
      <c r="J730" s="156"/>
      <c r="K730" s="145"/>
      <c r="L730" s="147">
        <v>0</v>
      </c>
    </row>
    <row r="731" spans="1:12" ht="14.25" hidden="1" customHeight="1" x14ac:dyDescent="0.25">
      <c r="A731" s="156"/>
      <c r="B731" s="122"/>
      <c r="C731" s="402" t="s">
        <v>390</v>
      </c>
      <c r="D731" s="402"/>
      <c r="E731" s="402"/>
      <c r="F731" s="404"/>
      <c r="G731" s="148">
        <v>0</v>
      </c>
      <c r="H731" s="156"/>
      <c r="I731" s="156"/>
      <c r="J731" s="156"/>
      <c r="K731" s="156"/>
      <c r="L731" s="156"/>
    </row>
    <row r="732" spans="1:12" ht="14.25" hidden="1" customHeight="1" x14ac:dyDescent="0.25">
      <c r="A732" s="156"/>
      <c r="B732" s="122"/>
      <c r="C732" s="402" t="s">
        <v>391</v>
      </c>
      <c r="D732" s="402"/>
      <c r="E732" s="402"/>
      <c r="F732" s="404"/>
      <c r="G732" s="148">
        <v>0</v>
      </c>
      <c r="H732" s="156"/>
      <c r="I732" s="156"/>
      <c r="J732" s="156"/>
      <c r="K732" s="156"/>
      <c r="L732" s="156"/>
    </row>
    <row r="735" spans="1:12" ht="16.5" customHeight="1" x14ac:dyDescent="0.25">
      <c r="A735" s="407" t="s">
        <v>457</v>
      </c>
      <c r="B735" s="407"/>
      <c r="C735" s="407"/>
      <c r="D735" s="407"/>
      <c r="E735" s="407"/>
      <c r="F735" s="407"/>
      <c r="G735" s="407"/>
      <c r="H735" s="407"/>
      <c r="I735" s="407"/>
      <c r="J735" s="407"/>
      <c r="K735" s="407"/>
      <c r="L735" s="407"/>
    </row>
    <row r="737" spans="1:12" ht="16.5" customHeight="1" x14ac:dyDescent="0.25">
      <c r="A737" s="407" t="s">
        <v>393</v>
      </c>
      <c r="B737" s="407"/>
      <c r="C737" s="407"/>
      <c r="D737" s="407"/>
      <c r="E737" s="407"/>
      <c r="F737" s="407"/>
      <c r="G737" s="407"/>
      <c r="H737" s="407"/>
      <c r="I737" s="407"/>
      <c r="J737" s="407"/>
      <c r="K737" s="407"/>
      <c r="L737" s="407"/>
    </row>
    <row r="738" spans="1:12" ht="28.5" customHeight="1" x14ac:dyDescent="0.25">
      <c r="A738" s="141" t="s">
        <v>458</v>
      </c>
      <c r="B738" s="143" t="s">
        <v>402</v>
      </c>
      <c r="C738" s="143" t="s">
        <v>403</v>
      </c>
      <c r="D738" s="144" t="s">
        <v>404</v>
      </c>
      <c r="E738" s="145">
        <v>2</v>
      </c>
      <c r="F738" s="145"/>
      <c r="G738" s="145">
        <v>2</v>
      </c>
      <c r="H738" s="147"/>
      <c r="I738" s="146"/>
      <c r="J738" s="147"/>
      <c r="K738" s="146"/>
      <c r="L738" s="147"/>
    </row>
    <row r="739" spans="1:12" ht="15" customHeight="1" x14ac:dyDescent="0.25">
      <c r="A739" s="142"/>
      <c r="B739" s="145">
        <v>1</v>
      </c>
      <c r="C739" s="142" t="s">
        <v>285</v>
      </c>
      <c r="D739" s="144" t="s">
        <v>263</v>
      </c>
      <c r="E739" s="148"/>
      <c r="F739" s="145"/>
      <c r="G739" s="148">
        <v>7.52</v>
      </c>
      <c r="H739" s="145"/>
      <c r="I739" s="145"/>
      <c r="J739" s="145"/>
      <c r="K739" s="145"/>
      <c r="L739" s="149">
        <v>3521.39</v>
      </c>
    </row>
    <row r="740" spans="1:12" ht="28.5" customHeight="1" x14ac:dyDescent="0.25">
      <c r="A740" s="143"/>
      <c r="B740" s="143" t="s">
        <v>405</v>
      </c>
      <c r="C740" s="143" t="s">
        <v>406</v>
      </c>
      <c r="D740" s="144" t="s">
        <v>263</v>
      </c>
      <c r="E740" s="145">
        <v>3.76</v>
      </c>
      <c r="F740" s="145"/>
      <c r="G740" s="145">
        <v>7.52</v>
      </c>
      <c r="H740" s="147"/>
      <c r="I740" s="146"/>
      <c r="J740" s="147">
        <v>468.27</v>
      </c>
      <c r="K740" s="146"/>
      <c r="L740" s="147">
        <v>3521.39</v>
      </c>
    </row>
    <row r="741" spans="1:12" ht="15" customHeight="1" x14ac:dyDescent="0.25">
      <c r="A741" s="142"/>
      <c r="B741" s="145">
        <v>2</v>
      </c>
      <c r="C741" s="142" t="s">
        <v>177</v>
      </c>
      <c r="D741" s="144"/>
      <c r="E741" s="148"/>
      <c r="F741" s="145"/>
      <c r="G741" s="148"/>
      <c r="H741" s="145"/>
      <c r="I741" s="145"/>
      <c r="J741" s="145"/>
      <c r="K741" s="145"/>
      <c r="L741" s="149">
        <v>1056.08</v>
      </c>
    </row>
    <row r="742" spans="1:12" ht="15" customHeight="1" x14ac:dyDescent="0.25">
      <c r="A742" s="142"/>
      <c r="B742" s="145"/>
      <c r="C742" s="142" t="s">
        <v>305</v>
      </c>
      <c r="D742" s="144" t="s">
        <v>263</v>
      </c>
      <c r="E742" s="148"/>
      <c r="F742" s="145"/>
      <c r="G742" s="148">
        <v>2.14</v>
      </c>
      <c r="H742" s="145"/>
      <c r="I742" s="145"/>
      <c r="J742" s="145"/>
      <c r="K742" s="145"/>
      <c r="L742" s="149">
        <v>1087.31</v>
      </c>
    </row>
    <row r="743" spans="1:12" ht="28.5" customHeight="1" x14ac:dyDescent="0.25">
      <c r="A743" s="143"/>
      <c r="B743" s="143" t="s">
        <v>407</v>
      </c>
      <c r="C743" s="143" t="s">
        <v>408</v>
      </c>
      <c r="D743" s="144" t="s">
        <v>308</v>
      </c>
      <c r="E743" s="145">
        <v>0.85</v>
      </c>
      <c r="F743" s="145"/>
      <c r="G743" s="145">
        <v>1.7</v>
      </c>
      <c r="H743" s="147">
        <v>346.73</v>
      </c>
      <c r="I743" s="146">
        <v>1.36</v>
      </c>
      <c r="J743" s="147">
        <v>471.55</v>
      </c>
      <c r="K743" s="146"/>
      <c r="L743" s="147">
        <v>801.64</v>
      </c>
    </row>
    <row r="744" spans="1:12" ht="28.5" customHeight="1" x14ac:dyDescent="0.25">
      <c r="A744" s="143"/>
      <c r="B744" s="143" t="s">
        <v>409</v>
      </c>
      <c r="C744" s="143" t="s">
        <v>410</v>
      </c>
      <c r="D744" s="144" t="s">
        <v>263</v>
      </c>
      <c r="E744" s="145">
        <v>0.85</v>
      </c>
      <c r="F744" s="145"/>
      <c r="G744" s="145">
        <v>1.7</v>
      </c>
      <c r="H744" s="147"/>
      <c r="I744" s="146"/>
      <c r="J744" s="147">
        <v>508.09</v>
      </c>
      <c r="K744" s="146"/>
      <c r="L744" s="147">
        <v>863.75</v>
      </c>
    </row>
    <row r="745" spans="1:12" ht="28.5" customHeight="1" x14ac:dyDescent="0.25">
      <c r="A745" s="143"/>
      <c r="B745" s="143" t="s">
        <v>411</v>
      </c>
      <c r="C745" s="143" t="s">
        <v>412</v>
      </c>
      <c r="D745" s="144" t="s">
        <v>308</v>
      </c>
      <c r="E745" s="145">
        <v>0.22</v>
      </c>
      <c r="F745" s="145"/>
      <c r="G745" s="145">
        <v>0.44</v>
      </c>
      <c r="H745" s="147">
        <v>477.92</v>
      </c>
      <c r="I745" s="146">
        <v>1.21</v>
      </c>
      <c r="J745" s="147">
        <v>578.28</v>
      </c>
      <c r="K745" s="146"/>
      <c r="L745" s="147">
        <v>254.44</v>
      </c>
    </row>
    <row r="746" spans="1:12" ht="28.5" customHeight="1" x14ac:dyDescent="0.25">
      <c r="A746" s="143"/>
      <c r="B746" s="143" t="s">
        <v>409</v>
      </c>
      <c r="C746" s="143" t="s">
        <v>410</v>
      </c>
      <c r="D746" s="144" t="s">
        <v>263</v>
      </c>
      <c r="E746" s="145">
        <v>0.22</v>
      </c>
      <c r="F746" s="145"/>
      <c r="G746" s="145">
        <v>0.44</v>
      </c>
      <c r="H746" s="147"/>
      <c r="I746" s="146"/>
      <c r="J746" s="147">
        <v>508.09</v>
      </c>
      <c r="K746" s="146"/>
      <c r="L746" s="147">
        <v>223.56</v>
      </c>
    </row>
    <row r="747" spans="1:12" ht="15" customHeight="1" x14ac:dyDescent="0.25">
      <c r="A747" s="142"/>
      <c r="B747" s="145">
        <v>4</v>
      </c>
      <c r="C747" s="142" t="s">
        <v>288</v>
      </c>
      <c r="D747" s="144"/>
      <c r="E747" s="148"/>
      <c r="F747" s="145"/>
      <c r="G747" s="148"/>
      <c r="H747" s="145"/>
      <c r="I747" s="145"/>
      <c r="J747" s="145"/>
      <c r="K747" s="145"/>
      <c r="L747" s="149">
        <v>120.12</v>
      </c>
    </row>
    <row r="748" spans="1:12" ht="14.25" customHeight="1" x14ac:dyDescent="0.25">
      <c r="A748" s="143"/>
      <c r="B748" s="143" t="s">
        <v>413</v>
      </c>
      <c r="C748" s="143" t="s">
        <v>414</v>
      </c>
      <c r="D748" s="144" t="s">
        <v>415</v>
      </c>
      <c r="E748" s="145">
        <v>0.1</v>
      </c>
      <c r="F748" s="145"/>
      <c r="G748" s="145">
        <v>0.2</v>
      </c>
      <c r="H748" s="147">
        <v>238.29</v>
      </c>
      <c r="I748" s="146">
        <v>1.77</v>
      </c>
      <c r="J748" s="147">
        <v>421.77</v>
      </c>
      <c r="K748" s="146"/>
      <c r="L748" s="147">
        <v>84.35</v>
      </c>
    </row>
    <row r="749" spans="1:12" ht="14.25" customHeight="1" x14ac:dyDescent="0.25">
      <c r="A749" s="143"/>
      <c r="B749" s="143" t="s">
        <v>416</v>
      </c>
      <c r="C749" s="143" t="s">
        <v>417</v>
      </c>
      <c r="D749" s="144" t="s">
        <v>415</v>
      </c>
      <c r="E749" s="145">
        <v>0.03</v>
      </c>
      <c r="F749" s="145"/>
      <c r="G749" s="145">
        <v>0.06</v>
      </c>
      <c r="H749" s="147">
        <v>80.02</v>
      </c>
      <c r="I749" s="146">
        <v>1.77</v>
      </c>
      <c r="J749" s="147">
        <v>141.63999999999999</v>
      </c>
      <c r="K749" s="146"/>
      <c r="L749" s="147">
        <v>8.5</v>
      </c>
    </row>
    <row r="750" spans="1:12" ht="14.25" customHeight="1" x14ac:dyDescent="0.25">
      <c r="A750" s="143"/>
      <c r="B750" s="143" t="s">
        <v>418</v>
      </c>
      <c r="C750" s="143" t="s">
        <v>419</v>
      </c>
      <c r="D750" s="144" t="s">
        <v>415</v>
      </c>
      <c r="E750" s="145">
        <v>0.02</v>
      </c>
      <c r="F750" s="145"/>
      <c r="G750" s="145">
        <v>0.04</v>
      </c>
      <c r="H750" s="147">
        <v>56.11</v>
      </c>
      <c r="I750" s="146">
        <v>1.39</v>
      </c>
      <c r="J750" s="147">
        <v>77.989999999999995</v>
      </c>
      <c r="K750" s="146"/>
      <c r="L750" s="147">
        <v>3.12</v>
      </c>
    </row>
    <row r="751" spans="1:12" ht="14.25" customHeight="1" x14ac:dyDescent="0.25">
      <c r="A751" s="143"/>
      <c r="B751" s="143" t="s">
        <v>420</v>
      </c>
      <c r="C751" s="143" t="s">
        <v>421</v>
      </c>
      <c r="D751" s="144" t="s">
        <v>291</v>
      </c>
      <c r="E751" s="145">
        <v>1E-4</v>
      </c>
      <c r="F751" s="145"/>
      <c r="G751" s="145">
        <v>2.0000000000000001E-4</v>
      </c>
      <c r="H751" s="147">
        <v>80020.98</v>
      </c>
      <c r="I751" s="146">
        <v>1.22</v>
      </c>
      <c r="J751" s="147">
        <v>97625.600000000006</v>
      </c>
      <c r="K751" s="146"/>
      <c r="L751" s="147">
        <v>19.53</v>
      </c>
    </row>
    <row r="752" spans="1:12" ht="14.25" customHeight="1" x14ac:dyDescent="0.25">
      <c r="A752" s="143"/>
      <c r="B752" s="143" t="s">
        <v>422</v>
      </c>
      <c r="C752" s="143" t="s">
        <v>423</v>
      </c>
      <c r="D752" s="144" t="s">
        <v>415</v>
      </c>
      <c r="E752" s="145">
        <v>0.03</v>
      </c>
      <c r="F752" s="145"/>
      <c r="G752" s="145">
        <v>0.06</v>
      </c>
      <c r="H752" s="147">
        <v>60.6</v>
      </c>
      <c r="I752" s="146">
        <v>1.27</v>
      </c>
      <c r="J752" s="147">
        <v>76.959999999999994</v>
      </c>
      <c r="K752" s="146"/>
      <c r="L752" s="147">
        <v>4.62</v>
      </c>
    </row>
    <row r="753" spans="1:12" ht="14.25" customHeight="1" x14ac:dyDescent="0.25">
      <c r="A753" s="143"/>
      <c r="B753" s="143" t="s">
        <v>424</v>
      </c>
      <c r="C753" s="143" t="s">
        <v>425</v>
      </c>
      <c r="D753" s="144" t="s">
        <v>415</v>
      </c>
      <c r="E753" s="145">
        <v>0</v>
      </c>
      <c r="F753" s="145"/>
      <c r="G753" s="145">
        <v>0</v>
      </c>
      <c r="H753" s="147"/>
      <c r="I753" s="146"/>
      <c r="J753" s="147"/>
      <c r="K753" s="146"/>
      <c r="L753" s="147"/>
    </row>
    <row r="754" spans="1:12" ht="14.25" customHeight="1" x14ac:dyDescent="0.25">
      <c r="A754" s="143"/>
      <c r="B754" s="143" t="s">
        <v>426</v>
      </c>
      <c r="C754" s="143" t="s">
        <v>427</v>
      </c>
      <c r="D754" s="144" t="s">
        <v>291</v>
      </c>
      <c r="E754" s="145">
        <v>0</v>
      </c>
      <c r="F754" s="145"/>
      <c r="G754" s="145">
        <v>0</v>
      </c>
      <c r="H754" s="147"/>
      <c r="I754" s="146"/>
      <c r="J754" s="147"/>
      <c r="K754" s="146"/>
      <c r="L754" s="147"/>
    </row>
    <row r="755" spans="1:12" ht="28.5" customHeight="1" x14ac:dyDescent="0.25">
      <c r="A755" s="143"/>
      <c r="B755" s="143" t="s">
        <v>428</v>
      </c>
      <c r="C755" s="143" t="s">
        <v>429</v>
      </c>
      <c r="D755" s="144" t="s">
        <v>430</v>
      </c>
      <c r="E755" s="145">
        <v>0</v>
      </c>
      <c r="F755" s="145"/>
      <c r="G755" s="145">
        <v>0</v>
      </c>
      <c r="H755" s="147"/>
      <c r="I755" s="146"/>
      <c r="J755" s="147"/>
      <c r="K755" s="146"/>
      <c r="L755" s="147"/>
    </row>
    <row r="756" spans="1:12" ht="14.25" customHeight="1" x14ac:dyDescent="0.25">
      <c r="A756" s="143"/>
      <c r="B756" s="143" t="s">
        <v>431</v>
      </c>
      <c r="C756" s="150" t="s">
        <v>432</v>
      </c>
      <c r="D756" s="151" t="s">
        <v>415</v>
      </c>
      <c r="E756" s="152">
        <v>0</v>
      </c>
      <c r="F756" s="152"/>
      <c r="G756" s="152">
        <v>0</v>
      </c>
      <c r="H756" s="153"/>
      <c r="I756" s="154"/>
      <c r="J756" s="153"/>
      <c r="K756" s="154"/>
      <c r="L756" s="153"/>
    </row>
    <row r="757" spans="1:12" ht="15" customHeight="1" x14ac:dyDescent="0.25">
      <c r="A757" s="143"/>
      <c r="B757" s="143"/>
      <c r="C757" s="155" t="s">
        <v>292</v>
      </c>
      <c r="D757" s="144"/>
      <c r="E757" s="145"/>
      <c r="F757" s="145"/>
      <c r="G757" s="145"/>
      <c r="H757" s="147"/>
      <c r="I757" s="146"/>
      <c r="J757" s="147"/>
      <c r="K757" s="146"/>
      <c r="L757" s="147">
        <v>5784.9</v>
      </c>
    </row>
    <row r="758" spans="1:12" ht="14.25" customHeight="1" x14ac:dyDescent="0.25">
      <c r="A758" s="143"/>
      <c r="B758" s="143"/>
      <c r="C758" s="143" t="s">
        <v>293</v>
      </c>
      <c r="D758" s="144"/>
      <c r="E758" s="145"/>
      <c r="F758" s="145"/>
      <c r="G758" s="145"/>
      <c r="H758" s="147"/>
      <c r="I758" s="146"/>
      <c r="J758" s="147"/>
      <c r="K758" s="146"/>
      <c r="L758" s="147">
        <v>4608.7</v>
      </c>
    </row>
    <row r="759" spans="1:12" ht="14.25" customHeight="1" x14ac:dyDescent="0.25">
      <c r="A759" s="143"/>
      <c r="B759" s="143" t="s">
        <v>433</v>
      </c>
      <c r="C759" s="143" t="s">
        <v>434</v>
      </c>
      <c r="D759" s="144" t="s">
        <v>296</v>
      </c>
      <c r="E759" s="145">
        <v>103</v>
      </c>
      <c r="F759" s="145"/>
      <c r="G759" s="145">
        <v>103</v>
      </c>
      <c r="H759" s="147"/>
      <c r="I759" s="146"/>
      <c r="J759" s="147"/>
      <c r="K759" s="146"/>
      <c r="L759" s="147">
        <v>4746.96</v>
      </c>
    </row>
    <row r="760" spans="1:12" ht="14.25" customHeight="1" x14ac:dyDescent="0.25">
      <c r="A760" s="150"/>
      <c r="B760" s="150" t="s">
        <v>435</v>
      </c>
      <c r="C760" s="150" t="s">
        <v>436</v>
      </c>
      <c r="D760" s="151" t="s">
        <v>296</v>
      </c>
      <c r="E760" s="152">
        <v>60</v>
      </c>
      <c r="F760" s="152"/>
      <c r="G760" s="152">
        <v>60</v>
      </c>
      <c r="H760" s="153"/>
      <c r="I760" s="154"/>
      <c r="J760" s="153"/>
      <c r="K760" s="154"/>
      <c r="L760" s="153">
        <v>2765.22</v>
      </c>
    </row>
    <row r="761" spans="1:12" ht="15" customHeight="1" x14ac:dyDescent="0.25">
      <c r="C761" s="408" t="s">
        <v>299</v>
      </c>
      <c r="D761" s="408"/>
      <c r="E761" s="408"/>
      <c r="F761" s="408"/>
      <c r="G761" s="408"/>
      <c r="H761" s="408"/>
      <c r="I761" s="409">
        <v>6648.54</v>
      </c>
      <c r="J761" s="409"/>
      <c r="K761" s="409">
        <v>13297.08</v>
      </c>
      <c r="L761" s="409"/>
    </row>
    <row r="763" spans="1:12" ht="15" customHeight="1" x14ac:dyDescent="0.25">
      <c r="A763" s="157"/>
      <c r="B763" s="158"/>
      <c r="C763" s="403" t="s">
        <v>394</v>
      </c>
      <c r="D763" s="403"/>
      <c r="E763" s="403"/>
      <c r="F763" s="403"/>
      <c r="G763" s="403"/>
      <c r="H763" s="403"/>
      <c r="I763" s="149"/>
      <c r="J763" s="157"/>
      <c r="K763" s="159"/>
      <c r="L763" s="149">
        <v>5784.9</v>
      </c>
    </row>
    <row r="764" spans="1:12" ht="14.25" customHeight="1" x14ac:dyDescent="0.25">
      <c r="A764" s="156"/>
      <c r="B764" s="122"/>
      <c r="C764" s="405" t="s">
        <v>367</v>
      </c>
      <c r="D764" s="402"/>
      <c r="E764" s="402"/>
      <c r="F764" s="402"/>
      <c r="G764" s="402"/>
      <c r="H764" s="402"/>
      <c r="I764" s="147"/>
      <c r="J764" s="156"/>
      <c r="K764" s="145"/>
      <c r="L764" s="147"/>
    </row>
    <row r="765" spans="1:12" ht="14.25" customHeight="1" x14ac:dyDescent="0.25">
      <c r="A765" s="156"/>
      <c r="B765" s="122"/>
      <c r="C765" s="402" t="s">
        <v>368</v>
      </c>
      <c r="D765" s="402"/>
      <c r="E765" s="402"/>
      <c r="F765" s="402"/>
      <c r="G765" s="402"/>
      <c r="H765" s="402"/>
      <c r="I765" s="147"/>
      <c r="J765" s="156"/>
      <c r="K765" s="145"/>
      <c r="L765" s="147">
        <v>3521.39</v>
      </c>
    </row>
    <row r="766" spans="1:12" ht="14.25" hidden="1" customHeight="1" x14ac:dyDescent="0.25">
      <c r="A766" s="156"/>
      <c r="B766" s="122"/>
      <c r="C766" s="402" t="s">
        <v>369</v>
      </c>
      <c r="D766" s="402"/>
      <c r="E766" s="402"/>
      <c r="F766" s="402"/>
      <c r="G766" s="402"/>
      <c r="H766" s="402"/>
      <c r="I766" s="147"/>
      <c r="J766" s="156"/>
      <c r="K766" s="145"/>
      <c r="L766" s="147">
        <v>2143.39</v>
      </c>
    </row>
    <row r="767" spans="1:12" ht="14.25" hidden="1" customHeight="1" x14ac:dyDescent="0.25">
      <c r="A767" s="156"/>
      <c r="B767" s="122"/>
      <c r="C767" s="405" t="s">
        <v>370</v>
      </c>
      <c r="D767" s="402"/>
      <c r="E767" s="402"/>
      <c r="F767" s="402"/>
      <c r="G767" s="402"/>
      <c r="H767" s="402"/>
      <c r="I767" s="147"/>
      <c r="J767" s="156"/>
      <c r="K767" s="145"/>
      <c r="L767" s="147"/>
    </row>
    <row r="768" spans="1:12" ht="14.25" customHeight="1" x14ac:dyDescent="0.25">
      <c r="A768" s="156"/>
      <c r="B768" s="122"/>
      <c r="C768" s="402" t="s">
        <v>369</v>
      </c>
      <c r="D768" s="402"/>
      <c r="E768" s="402"/>
      <c r="F768" s="402"/>
      <c r="G768" s="402"/>
      <c r="H768" s="402"/>
      <c r="I768" s="147"/>
      <c r="J768" s="156"/>
      <c r="K768" s="145"/>
      <c r="L768" s="147">
        <v>1056.08</v>
      </c>
    </row>
    <row r="769" spans="1:12" ht="14.25" hidden="1" customHeight="1" x14ac:dyDescent="0.25">
      <c r="A769" s="156"/>
      <c r="B769" s="122"/>
      <c r="C769" s="405" t="s">
        <v>371</v>
      </c>
      <c r="D769" s="402"/>
      <c r="E769" s="402"/>
      <c r="F769" s="402"/>
      <c r="G769" s="402"/>
      <c r="H769" s="402"/>
      <c r="I769" s="147"/>
      <c r="J769" s="156"/>
      <c r="K769" s="145"/>
      <c r="L769" s="147"/>
    </row>
    <row r="770" spans="1:12" ht="14.25" customHeight="1" x14ac:dyDescent="0.25">
      <c r="A770" s="156"/>
      <c r="B770" s="122"/>
      <c r="C770" s="402" t="s">
        <v>372</v>
      </c>
      <c r="D770" s="402"/>
      <c r="E770" s="402"/>
      <c r="F770" s="402"/>
      <c r="G770" s="402"/>
      <c r="H770" s="402"/>
      <c r="I770" s="147"/>
      <c r="J770" s="156"/>
      <c r="K770" s="145"/>
      <c r="L770" s="147">
        <v>1087.31</v>
      </c>
    </row>
    <row r="771" spans="1:12" ht="14.25" hidden="1" customHeight="1" x14ac:dyDescent="0.25">
      <c r="A771" s="156"/>
      <c r="B771" s="122"/>
      <c r="C771" s="402" t="s">
        <v>373</v>
      </c>
      <c r="D771" s="402"/>
      <c r="E771" s="402"/>
      <c r="F771" s="402"/>
      <c r="G771" s="402"/>
      <c r="H771" s="402"/>
      <c r="I771" s="147"/>
      <c r="J771" s="156"/>
      <c r="K771" s="145"/>
      <c r="L771" s="147">
        <v>0</v>
      </c>
    </row>
    <row r="772" spans="1:12" ht="14.25" customHeight="1" x14ac:dyDescent="0.25">
      <c r="A772" s="156"/>
      <c r="B772" s="122"/>
      <c r="C772" s="402" t="s">
        <v>374</v>
      </c>
      <c r="D772" s="402"/>
      <c r="E772" s="402"/>
      <c r="F772" s="402"/>
      <c r="G772" s="402"/>
      <c r="H772" s="402"/>
      <c r="I772" s="147"/>
      <c r="J772" s="156"/>
      <c r="K772" s="145"/>
      <c r="L772" s="147">
        <v>120.12</v>
      </c>
    </row>
    <row r="773" spans="1:12" ht="14.25" customHeight="1" x14ac:dyDescent="0.25">
      <c r="A773" s="156"/>
      <c r="B773" s="122"/>
      <c r="C773" s="405" t="s">
        <v>370</v>
      </c>
      <c r="D773" s="402"/>
      <c r="E773" s="402"/>
      <c r="F773" s="402"/>
      <c r="G773" s="402"/>
      <c r="H773" s="402"/>
      <c r="I773" s="147"/>
      <c r="J773" s="156"/>
      <c r="K773" s="145"/>
      <c r="L773" s="147"/>
    </row>
    <row r="774" spans="1:12" ht="14.25" customHeight="1" x14ac:dyDescent="0.25">
      <c r="A774" s="156"/>
      <c r="B774" s="122"/>
      <c r="C774" s="402" t="s">
        <v>375</v>
      </c>
      <c r="D774" s="402"/>
      <c r="E774" s="402"/>
      <c r="F774" s="402"/>
      <c r="G774" s="402"/>
      <c r="H774" s="402"/>
      <c r="I774" s="147"/>
      <c r="J774" s="156"/>
      <c r="K774" s="145"/>
      <c r="L774" s="147">
        <v>120.12</v>
      </c>
    </row>
    <row r="775" spans="1:12" ht="14.25" hidden="1" customHeight="1" x14ac:dyDescent="0.25">
      <c r="A775" s="156"/>
      <c r="B775" s="122"/>
      <c r="C775" s="402" t="s">
        <v>376</v>
      </c>
      <c r="D775" s="402"/>
      <c r="E775" s="402"/>
      <c r="F775" s="402"/>
      <c r="G775" s="402"/>
      <c r="H775" s="402"/>
      <c r="I775" s="147"/>
      <c r="J775" s="156"/>
      <c r="K775" s="145"/>
      <c r="L775" s="147">
        <v>0</v>
      </c>
    </row>
    <row r="776" spans="1:12" ht="14.25" hidden="1" customHeight="1" x14ac:dyDescent="0.25">
      <c r="A776" s="156"/>
      <c r="B776" s="122"/>
      <c r="C776" s="402" t="s">
        <v>377</v>
      </c>
      <c r="D776" s="402"/>
      <c r="E776" s="402"/>
      <c r="F776" s="402"/>
      <c r="G776" s="402"/>
      <c r="H776" s="402"/>
      <c r="I776" s="147"/>
      <c r="J776" s="156"/>
      <c r="K776" s="145"/>
      <c r="L776" s="147">
        <v>0</v>
      </c>
    </row>
    <row r="777" spans="1:12" ht="14.25" customHeight="1" x14ac:dyDescent="0.25">
      <c r="A777" s="156"/>
      <c r="B777" s="122"/>
      <c r="C777" s="402" t="s">
        <v>378</v>
      </c>
      <c r="D777" s="402"/>
      <c r="E777" s="402"/>
      <c r="F777" s="402"/>
      <c r="G777" s="402"/>
      <c r="H777" s="402"/>
      <c r="I777" s="147"/>
      <c r="J777" s="156"/>
      <c r="K777" s="145"/>
      <c r="L777" s="147">
        <v>4608.7</v>
      </c>
    </row>
    <row r="778" spans="1:12" ht="14.25" customHeight="1" x14ac:dyDescent="0.25">
      <c r="A778" s="156"/>
      <c r="B778" s="122"/>
      <c r="C778" s="402" t="s">
        <v>379</v>
      </c>
      <c r="D778" s="402"/>
      <c r="E778" s="402"/>
      <c r="F778" s="402"/>
      <c r="G778" s="402"/>
      <c r="H778" s="402"/>
      <c r="I778" s="147"/>
      <c r="J778" s="156"/>
      <c r="K778" s="145"/>
      <c r="L778" s="147">
        <v>4746.96</v>
      </c>
    </row>
    <row r="779" spans="1:12" ht="14.25" customHeight="1" x14ac:dyDescent="0.25">
      <c r="A779" s="156"/>
      <c r="B779" s="122"/>
      <c r="C779" s="402" t="s">
        <v>380</v>
      </c>
      <c r="D779" s="402"/>
      <c r="E779" s="402"/>
      <c r="F779" s="402"/>
      <c r="G779" s="402"/>
      <c r="H779" s="402"/>
      <c r="I779" s="147"/>
      <c r="J779" s="156"/>
      <c r="K779" s="145"/>
      <c r="L779" s="147">
        <v>2765.22</v>
      </c>
    </row>
    <row r="780" spans="1:12" ht="14.25" hidden="1" customHeight="1" x14ac:dyDescent="0.25">
      <c r="A780" s="156"/>
      <c r="B780" s="122"/>
      <c r="C780" s="402" t="s">
        <v>381</v>
      </c>
      <c r="D780" s="402"/>
      <c r="E780" s="402"/>
      <c r="F780" s="402"/>
      <c r="G780" s="402"/>
      <c r="H780" s="402"/>
      <c r="I780" s="147"/>
      <c r="J780" s="156"/>
      <c r="K780" s="145"/>
      <c r="L780" s="147">
        <v>0</v>
      </c>
    </row>
    <row r="781" spans="1:12" ht="14.25" hidden="1" customHeight="1" x14ac:dyDescent="0.25">
      <c r="A781" s="156"/>
      <c r="B781" s="122"/>
      <c r="C781" s="405" t="s">
        <v>367</v>
      </c>
      <c r="D781" s="402"/>
      <c r="E781" s="402"/>
      <c r="F781" s="402"/>
      <c r="G781" s="402"/>
      <c r="H781" s="402"/>
      <c r="I781" s="147"/>
      <c r="J781" s="156"/>
      <c r="K781" s="145"/>
      <c r="L781" s="147"/>
    </row>
    <row r="782" spans="1:12" ht="14.25" hidden="1" customHeight="1" x14ac:dyDescent="0.25">
      <c r="A782" s="156"/>
      <c r="B782" s="122"/>
      <c r="C782" s="402" t="s">
        <v>382</v>
      </c>
      <c r="D782" s="402"/>
      <c r="E782" s="402"/>
      <c r="F782" s="402"/>
      <c r="G782" s="402"/>
      <c r="H782" s="402"/>
      <c r="I782" s="147"/>
      <c r="J782" s="156"/>
      <c r="K782" s="145"/>
      <c r="L782" s="147">
        <v>0</v>
      </c>
    </row>
    <row r="783" spans="1:12" ht="14.25" hidden="1" customHeight="1" x14ac:dyDescent="0.25">
      <c r="A783" s="156"/>
      <c r="B783" s="122"/>
      <c r="C783" s="402" t="s">
        <v>383</v>
      </c>
      <c r="D783" s="402"/>
      <c r="E783" s="402"/>
      <c r="F783" s="402"/>
      <c r="G783" s="402"/>
      <c r="H783" s="402"/>
      <c r="I783" s="147"/>
      <c r="J783" s="156"/>
      <c r="K783" s="145"/>
      <c r="L783" s="147">
        <v>0</v>
      </c>
    </row>
    <row r="784" spans="1:12" ht="14.25" hidden="1" customHeight="1" x14ac:dyDescent="0.25">
      <c r="A784" s="156"/>
      <c r="B784" s="122"/>
      <c r="C784" s="402" t="s">
        <v>384</v>
      </c>
      <c r="D784" s="402"/>
      <c r="E784" s="402"/>
      <c r="F784" s="402"/>
      <c r="G784" s="402"/>
      <c r="H784" s="402"/>
      <c r="I784" s="147"/>
      <c r="J784" s="156"/>
      <c r="K784" s="145"/>
      <c r="L784" s="147"/>
    </row>
    <row r="785" spans="1:12" ht="14.25" hidden="1" customHeight="1" x14ac:dyDescent="0.25">
      <c r="A785" s="156"/>
      <c r="B785" s="122"/>
      <c r="C785" s="402" t="s">
        <v>385</v>
      </c>
      <c r="D785" s="402"/>
      <c r="E785" s="402"/>
      <c r="F785" s="402"/>
      <c r="G785" s="402"/>
      <c r="H785" s="402"/>
      <c r="I785" s="147"/>
      <c r="J785" s="156"/>
      <c r="K785" s="145"/>
      <c r="L785" s="147">
        <v>0</v>
      </c>
    </row>
    <row r="786" spans="1:12" ht="15" customHeight="1" x14ac:dyDescent="0.25">
      <c r="A786" s="157"/>
      <c r="B786" s="158"/>
      <c r="C786" s="403" t="s">
        <v>386</v>
      </c>
      <c r="D786" s="403"/>
      <c r="E786" s="403"/>
      <c r="F786" s="403"/>
      <c r="G786" s="403"/>
      <c r="H786" s="403"/>
      <c r="I786" s="149"/>
      <c r="J786" s="157"/>
      <c r="K786" s="159"/>
      <c r="L786" s="149">
        <v>13297.08</v>
      </c>
    </row>
    <row r="787" spans="1:12" ht="14.25" customHeight="1" x14ac:dyDescent="0.25">
      <c r="A787" s="156"/>
      <c r="B787" s="122"/>
      <c r="C787" s="405" t="s">
        <v>387</v>
      </c>
      <c r="D787" s="402"/>
      <c r="E787" s="402"/>
      <c r="F787" s="402"/>
      <c r="G787" s="402"/>
      <c r="H787" s="402"/>
      <c r="I787" s="147"/>
      <c r="J787" s="156"/>
      <c r="K787" s="145"/>
      <c r="L787" s="147"/>
    </row>
    <row r="788" spans="1:12" ht="14.25" hidden="1" customHeight="1" x14ac:dyDescent="0.25">
      <c r="A788" s="156"/>
      <c r="B788" s="122"/>
      <c r="C788" s="402" t="s">
        <v>388</v>
      </c>
      <c r="D788" s="402"/>
      <c r="E788" s="402"/>
      <c r="F788" s="402"/>
      <c r="G788" s="402"/>
      <c r="H788" s="402"/>
      <c r="I788" s="147"/>
      <c r="J788" s="156"/>
      <c r="K788" s="145"/>
      <c r="L788" s="147">
        <v>0</v>
      </c>
    </row>
    <row r="789" spans="1:12" ht="14.25" hidden="1" customHeight="1" x14ac:dyDescent="0.25">
      <c r="A789" s="156"/>
      <c r="B789" s="122"/>
      <c r="C789" s="402" t="s">
        <v>389</v>
      </c>
      <c r="D789" s="402"/>
      <c r="E789" s="402"/>
      <c r="F789" s="402"/>
      <c r="G789" s="402"/>
      <c r="H789" s="402"/>
      <c r="I789" s="147"/>
      <c r="J789" s="156"/>
      <c r="K789" s="145"/>
      <c r="L789" s="147">
        <v>0</v>
      </c>
    </row>
    <row r="790" spans="1:12" ht="14.25" customHeight="1" x14ac:dyDescent="0.25">
      <c r="A790" s="156"/>
      <c r="B790" s="122"/>
      <c r="C790" s="402" t="s">
        <v>390</v>
      </c>
      <c r="D790" s="402"/>
      <c r="E790" s="402"/>
      <c r="F790" s="404"/>
      <c r="G790" s="148">
        <v>7.52</v>
      </c>
      <c r="H790" s="156"/>
      <c r="I790" s="156"/>
      <c r="J790" s="156"/>
      <c r="K790" s="156"/>
      <c r="L790" s="156"/>
    </row>
    <row r="791" spans="1:12" ht="14.25" customHeight="1" x14ac:dyDescent="0.25">
      <c r="A791" s="156"/>
      <c r="B791" s="122"/>
      <c r="C791" s="402" t="s">
        <v>391</v>
      </c>
      <c r="D791" s="402"/>
      <c r="E791" s="402"/>
      <c r="F791" s="404"/>
      <c r="G791" s="148">
        <v>2.14</v>
      </c>
      <c r="H791" s="156"/>
      <c r="I791" s="156"/>
      <c r="J791" s="156"/>
      <c r="K791" s="156"/>
      <c r="L791" s="156"/>
    </row>
    <row r="794" spans="1:12" ht="16.5" customHeight="1" x14ac:dyDescent="0.25">
      <c r="A794" s="407" t="s">
        <v>397</v>
      </c>
      <c r="B794" s="407"/>
      <c r="C794" s="407"/>
      <c r="D794" s="407"/>
      <c r="E794" s="407"/>
      <c r="F794" s="407"/>
      <c r="G794" s="407"/>
      <c r="H794" s="407"/>
      <c r="I794" s="407"/>
      <c r="J794" s="407"/>
      <c r="K794" s="407"/>
      <c r="L794" s="407"/>
    </row>
    <row r="795" spans="1:12" ht="42.75" customHeight="1" x14ac:dyDescent="0.25">
      <c r="A795" s="161" t="s">
        <v>459</v>
      </c>
      <c r="B795" s="162" t="s">
        <v>438</v>
      </c>
      <c r="C795" s="162" t="s">
        <v>460</v>
      </c>
      <c r="D795" s="163" t="s">
        <v>430</v>
      </c>
      <c r="E795" s="164">
        <v>8</v>
      </c>
      <c r="F795" s="164"/>
      <c r="G795" s="164">
        <v>8</v>
      </c>
      <c r="H795" s="165">
        <v>5382.5</v>
      </c>
      <c r="I795" s="166"/>
      <c r="J795" s="165"/>
      <c r="K795" s="166"/>
      <c r="L795" s="165">
        <v>43060</v>
      </c>
    </row>
    <row r="796" spans="1:12" ht="15" customHeight="1" x14ac:dyDescent="0.25">
      <c r="A796" s="160"/>
      <c r="B796" s="160"/>
      <c r="C796" s="410" t="s">
        <v>299</v>
      </c>
      <c r="D796" s="410"/>
      <c r="E796" s="410"/>
      <c r="F796" s="410"/>
      <c r="G796" s="410"/>
      <c r="H796" s="410"/>
      <c r="I796" s="411">
        <v>5382.5</v>
      </c>
      <c r="J796" s="411"/>
      <c r="K796" s="411">
        <v>43060</v>
      </c>
      <c r="L796" s="411"/>
    </row>
    <row r="798" spans="1:12" ht="15" hidden="1" customHeight="1" x14ac:dyDescent="0.25">
      <c r="A798" s="157"/>
      <c r="B798" s="158"/>
      <c r="C798" s="403" t="s">
        <v>394</v>
      </c>
      <c r="D798" s="403"/>
      <c r="E798" s="403"/>
      <c r="F798" s="403"/>
      <c r="G798" s="403"/>
      <c r="H798" s="403"/>
      <c r="I798" s="149"/>
      <c r="J798" s="157"/>
      <c r="K798" s="159"/>
      <c r="L798" s="149">
        <v>0</v>
      </c>
    </row>
    <row r="799" spans="1:12" ht="14.25" hidden="1" customHeight="1" x14ac:dyDescent="0.25">
      <c r="A799" s="156"/>
      <c r="B799" s="122"/>
      <c r="C799" s="405" t="s">
        <v>367</v>
      </c>
      <c r="D799" s="402"/>
      <c r="E799" s="402"/>
      <c r="F799" s="402"/>
      <c r="G799" s="402"/>
      <c r="H799" s="402"/>
      <c r="I799" s="147"/>
      <c r="J799" s="156"/>
      <c r="K799" s="145"/>
      <c r="L799" s="147"/>
    </row>
    <row r="800" spans="1:12" ht="14.25" hidden="1" customHeight="1" x14ac:dyDescent="0.25">
      <c r="A800" s="156"/>
      <c r="B800" s="122"/>
      <c r="C800" s="402" t="s">
        <v>368</v>
      </c>
      <c r="D800" s="402"/>
      <c r="E800" s="402"/>
      <c r="F800" s="402"/>
      <c r="G800" s="402"/>
      <c r="H800" s="402"/>
      <c r="I800" s="147"/>
      <c r="J800" s="156"/>
      <c r="K800" s="145"/>
      <c r="L800" s="147">
        <v>0</v>
      </c>
    </row>
    <row r="801" spans="1:12" ht="14.25" hidden="1" customHeight="1" x14ac:dyDescent="0.25">
      <c r="A801" s="156"/>
      <c r="B801" s="122"/>
      <c r="C801" s="402" t="s">
        <v>369</v>
      </c>
      <c r="D801" s="402"/>
      <c r="E801" s="402"/>
      <c r="F801" s="402"/>
      <c r="G801" s="402"/>
      <c r="H801" s="402"/>
      <c r="I801" s="147"/>
      <c r="J801" s="156"/>
      <c r="K801" s="145"/>
      <c r="L801" s="147">
        <v>0</v>
      </c>
    </row>
    <row r="802" spans="1:12" ht="14.25" hidden="1" customHeight="1" x14ac:dyDescent="0.25">
      <c r="A802" s="156"/>
      <c r="B802" s="122"/>
      <c r="C802" s="405" t="s">
        <v>370</v>
      </c>
      <c r="D802" s="402"/>
      <c r="E802" s="402"/>
      <c r="F802" s="402"/>
      <c r="G802" s="402"/>
      <c r="H802" s="402"/>
      <c r="I802" s="147"/>
      <c r="J802" s="156"/>
      <c r="K802" s="145"/>
      <c r="L802" s="147"/>
    </row>
    <row r="803" spans="1:12" ht="14.25" hidden="1" customHeight="1" x14ac:dyDescent="0.25">
      <c r="A803" s="156"/>
      <c r="B803" s="122"/>
      <c r="C803" s="402" t="s">
        <v>369</v>
      </c>
      <c r="D803" s="402"/>
      <c r="E803" s="402"/>
      <c r="F803" s="402"/>
      <c r="G803" s="402"/>
      <c r="H803" s="402"/>
      <c r="I803" s="147"/>
      <c r="J803" s="156"/>
      <c r="K803" s="145"/>
      <c r="L803" s="147">
        <v>0</v>
      </c>
    </row>
    <row r="804" spans="1:12" ht="14.25" hidden="1" customHeight="1" x14ac:dyDescent="0.25">
      <c r="A804" s="156"/>
      <c r="B804" s="122"/>
      <c r="C804" s="405" t="s">
        <v>371</v>
      </c>
      <c r="D804" s="402"/>
      <c r="E804" s="402"/>
      <c r="F804" s="402"/>
      <c r="G804" s="402"/>
      <c r="H804" s="402"/>
      <c r="I804" s="147"/>
      <c r="J804" s="156"/>
      <c r="K804" s="145"/>
      <c r="L804" s="147"/>
    </row>
    <row r="805" spans="1:12" ht="14.25" hidden="1" customHeight="1" x14ac:dyDescent="0.25">
      <c r="A805" s="156"/>
      <c r="B805" s="122"/>
      <c r="C805" s="402" t="s">
        <v>372</v>
      </c>
      <c r="D805" s="402"/>
      <c r="E805" s="402"/>
      <c r="F805" s="402"/>
      <c r="G805" s="402"/>
      <c r="H805" s="402"/>
      <c r="I805" s="147"/>
      <c r="J805" s="156"/>
      <c r="K805" s="145"/>
      <c r="L805" s="147">
        <v>0</v>
      </c>
    </row>
    <row r="806" spans="1:12" ht="14.25" hidden="1" customHeight="1" x14ac:dyDescent="0.25">
      <c r="A806" s="156"/>
      <c r="B806" s="122"/>
      <c r="C806" s="402" t="s">
        <v>373</v>
      </c>
      <c r="D806" s="402"/>
      <c r="E806" s="402"/>
      <c r="F806" s="402"/>
      <c r="G806" s="402"/>
      <c r="H806" s="402"/>
      <c r="I806" s="147"/>
      <c r="J806" s="156"/>
      <c r="K806" s="145"/>
      <c r="L806" s="147">
        <v>0</v>
      </c>
    </row>
    <row r="807" spans="1:12" ht="14.25" hidden="1" customHeight="1" x14ac:dyDescent="0.25">
      <c r="A807" s="156"/>
      <c r="B807" s="122"/>
      <c r="C807" s="402" t="s">
        <v>374</v>
      </c>
      <c r="D807" s="402"/>
      <c r="E807" s="402"/>
      <c r="F807" s="402"/>
      <c r="G807" s="402"/>
      <c r="H807" s="402"/>
      <c r="I807" s="147"/>
      <c r="J807" s="156"/>
      <c r="K807" s="145"/>
      <c r="L807" s="147">
        <v>0</v>
      </c>
    </row>
    <row r="808" spans="1:12" ht="14.25" hidden="1" customHeight="1" x14ac:dyDescent="0.25">
      <c r="A808" s="156"/>
      <c r="B808" s="122"/>
      <c r="C808" s="405" t="s">
        <v>370</v>
      </c>
      <c r="D808" s="402"/>
      <c r="E808" s="402"/>
      <c r="F808" s="402"/>
      <c r="G808" s="402"/>
      <c r="H808" s="402"/>
      <c r="I808" s="147"/>
      <c r="J808" s="156"/>
      <c r="K808" s="145"/>
      <c r="L808" s="147"/>
    </row>
    <row r="809" spans="1:12" ht="14.25" hidden="1" customHeight="1" x14ac:dyDescent="0.25">
      <c r="A809" s="156"/>
      <c r="B809" s="122"/>
      <c r="C809" s="402" t="s">
        <v>375</v>
      </c>
      <c r="D809" s="402"/>
      <c r="E809" s="402"/>
      <c r="F809" s="402"/>
      <c r="G809" s="402"/>
      <c r="H809" s="402"/>
      <c r="I809" s="147"/>
      <c r="J809" s="156"/>
      <c r="K809" s="145"/>
      <c r="L809" s="147">
        <v>0</v>
      </c>
    </row>
    <row r="810" spans="1:12" ht="14.25" hidden="1" customHeight="1" x14ac:dyDescent="0.25">
      <c r="A810" s="156"/>
      <c r="B810" s="122"/>
      <c r="C810" s="402" t="s">
        <v>376</v>
      </c>
      <c r="D810" s="402"/>
      <c r="E810" s="402"/>
      <c r="F810" s="402"/>
      <c r="G810" s="402"/>
      <c r="H810" s="402"/>
      <c r="I810" s="147"/>
      <c r="J810" s="156"/>
      <c r="K810" s="145"/>
      <c r="L810" s="147">
        <v>0</v>
      </c>
    </row>
    <row r="811" spans="1:12" ht="14.25" hidden="1" customHeight="1" x14ac:dyDescent="0.25">
      <c r="A811" s="156"/>
      <c r="B811" s="122"/>
      <c r="C811" s="402" t="s">
        <v>377</v>
      </c>
      <c r="D811" s="402"/>
      <c r="E811" s="402"/>
      <c r="F811" s="402"/>
      <c r="G811" s="402"/>
      <c r="H811" s="402"/>
      <c r="I811" s="147"/>
      <c r="J811" s="156"/>
      <c r="K811" s="145"/>
      <c r="L811" s="147">
        <v>0</v>
      </c>
    </row>
    <row r="812" spans="1:12" ht="14.25" hidden="1" customHeight="1" x14ac:dyDescent="0.25">
      <c r="A812" s="156"/>
      <c r="B812" s="122"/>
      <c r="C812" s="402" t="s">
        <v>378</v>
      </c>
      <c r="D812" s="402"/>
      <c r="E812" s="402"/>
      <c r="F812" s="402"/>
      <c r="G812" s="402"/>
      <c r="H812" s="402"/>
      <c r="I812" s="147"/>
      <c r="J812" s="156"/>
      <c r="K812" s="145"/>
      <c r="L812" s="147">
        <v>0</v>
      </c>
    </row>
    <row r="813" spans="1:12" ht="14.25" hidden="1" customHeight="1" x14ac:dyDescent="0.25">
      <c r="A813" s="156"/>
      <c r="B813" s="122"/>
      <c r="C813" s="402" t="s">
        <v>379</v>
      </c>
      <c r="D813" s="402"/>
      <c r="E813" s="402"/>
      <c r="F813" s="402"/>
      <c r="G813" s="402"/>
      <c r="H813" s="402"/>
      <c r="I813" s="147"/>
      <c r="J813" s="156"/>
      <c r="K813" s="145"/>
      <c r="L813" s="147">
        <v>0</v>
      </c>
    </row>
    <row r="814" spans="1:12" ht="14.25" hidden="1" customHeight="1" x14ac:dyDescent="0.25">
      <c r="A814" s="156"/>
      <c r="B814" s="122"/>
      <c r="C814" s="402" t="s">
        <v>380</v>
      </c>
      <c r="D814" s="402"/>
      <c r="E814" s="402"/>
      <c r="F814" s="402"/>
      <c r="G814" s="402"/>
      <c r="H814" s="402"/>
      <c r="I814" s="147"/>
      <c r="J814" s="156"/>
      <c r="K814" s="145"/>
      <c r="L814" s="147">
        <v>0</v>
      </c>
    </row>
    <row r="815" spans="1:12" ht="14.25" customHeight="1" x14ac:dyDescent="0.25">
      <c r="A815" s="156"/>
      <c r="B815" s="122"/>
      <c r="C815" s="402" t="s">
        <v>381</v>
      </c>
      <c r="D815" s="402"/>
      <c r="E815" s="402"/>
      <c r="F815" s="402"/>
      <c r="G815" s="402"/>
      <c r="H815" s="402"/>
      <c r="I815" s="147"/>
      <c r="J815" s="156"/>
      <c r="K815" s="145"/>
      <c r="L815" s="147">
        <v>43060</v>
      </c>
    </row>
    <row r="816" spans="1:12" ht="14.25" customHeight="1" x14ac:dyDescent="0.25">
      <c r="A816" s="156"/>
      <c r="B816" s="122"/>
      <c r="C816" s="405" t="s">
        <v>367</v>
      </c>
      <c r="D816" s="402"/>
      <c r="E816" s="402"/>
      <c r="F816" s="402"/>
      <c r="G816" s="402"/>
      <c r="H816" s="402"/>
      <c r="I816" s="147"/>
      <c r="J816" s="156"/>
      <c r="K816" s="145"/>
      <c r="L816" s="147"/>
    </row>
    <row r="817" spans="1:12" ht="14.25" customHeight="1" x14ac:dyDescent="0.25">
      <c r="A817" s="156"/>
      <c r="B817" s="122"/>
      <c r="C817" s="402" t="s">
        <v>382</v>
      </c>
      <c r="D817" s="402"/>
      <c r="E817" s="402"/>
      <c r="F817" s="402"/>
      <c r="G817" s="402"/>
      <c r="H817" s="402"/>
      <c r="I817" s="147"/>
      <c r="J817" s="156"/>
      <c r="K817" s="145"/>
      <c r="L817" s="147">
        <v>43060</v>
      </c>
    </row>
    <row r="818" spans="1:12" ht="14.25" hidden="1" customHeight="1" x14ac:dyDescent="0.25">
      <c r="A818" s="156"/>
      <c r="B818" s="122"/>
      <c r="C818" s="402" t="s">
        <v>383</v>
      </c>
      <c r="D818" s="402"/>
      <c r="E818" s="402"/>
      <c r="F818" s="402"/>
      <c r="G818" s="402"/>
      <c r="H818" s="402"/>
      <c r="I818" s="147"/>
      <c r="J818" s="156"/>
      <c r="K818" s="145"/>
      <c r="L818" s="147">
        <v>0</v>
      </c>
    </row>
    <row r="819" spans="1:12" ht="14.25" hidden="1" customHeight="1" x14ac:dyDescent="0.25">
      <c r="A819" s="156"/>
      <c r="B819" s="122"/>
      <c r="C819" s="402" t="s">
        <v>384</v>
      </c>
      <c r="D819" s="402"/>
      <c r="E819" s="402"/>
      <c r="F819" s="402"/>
      <c r="G819" s="402"/>
      <c r="H819" s="402"/>
      <c r="I819" s="147"/>
      <c r="J819" s="156"/>
      <c r="K819" s="145"/>
      <c r="L819" s="147"/>
    </row>
    <row r="820" spans="1:12" ht="14.25" hidden="1" customHeight="1" x14ac:dyDescent="0.25">
      <c r="A820" s="156"/>
      <c r="B820" s="122"/>
      <c r="C820" s="402" t="s">
        <v>385</v>
      </c>
      <c r="D820" s="402"/>
      <c r="E820" s="402"/>
      <c r="F820" s="402"/>
      <c r="G820" s="402"/>
      <c r="H820" s="402"/>
      <c r="I820" s="147"/>
      <c r="J820" s="156"/>
      <c r="K820" s="145"/>
      <c r="L820" s="147">
        <v>0</v>
      </c>
    </row>
    <row r="821" spans="1:12" ht="15" customHeight="1" x14ac:dyDescent="0.25">
      <c r="A821" s="157"/>
      <c r="B821" s="158"/>
      <c r="C821" s="403" t="s">
        <v>386</v>
      </c>
      <c r="D821" s="403"/>
      <c r="E821" s="403"/>
      <c r="F821" s="403"/>
      <c r="G821" s="403"/>
      <c r="H821" s="403"/>
      <c r="I821" s="149"/>
      <c r="J821" s="157"/>
      <c r="K821" s="159"/>
      <c r="L821" s="149">
        <v>43060</v>
      </c>
    </row>
    <row r="822" spans="1:12" ht="14.25" hidden="1" customHeight="1" x14ac:dyDescent="0.25">
      <c r="A822" s="156"/>
      <c r="B822" s="122"/>
      <c r="C822" s="405" t="s">
        <v>387</v>
      </c>
      <c r="D822" s="402"/>
      <c r="E822" s="402"/>
      <c r="F822" s="402"/>
      <c r="G822" s="402"/>
      <c r="H822" s="402"/>
      <c r="I822" s="147"/>
      <c r="J822" s="156"/>
      <c r="K822" s="145"/>
      <c r="L822" s="147"/>
    </row>
    <row r="823" spans="1:12" ht="14.25" hidden="1" customHeight="1" x14ac:dyDescent="0.25">
      <c r="A823" s="156"/>
      <c r="B823" s="122"/>
      <c r="C823" s="402" t="s">
        <v>388</v>
      </c>
      <c r="D823" s="402"/>
      <c r="E823" s="402"/>
      <c r="F823" s="402"/>
      <c r="G823" s="402"/>
      <c r="H823" s="402"/>
      <c r="I823" s="147"/>
      <c r="J823" s="156"/>
      <c r="K823" s="145"/>
      <c r="L823" s="147">
        <v>0</v>
      </c>
    </row>
    <row r="824" spans="1:12" ht="14.25" hidden="1" customHeight="1" x14ac:dyDescent="0.25">
      <c r="A824" s="156"/>
      <c r="B824" s="122"/>
      <c r="C824" s="402" t="s">
        <v>389</v>
      </c>
      <c r="D824" s="402"/>
      <c r="E824" s="402"/>
      <c r="F824" s="402"/>
      <c r="G824" s="402"/>
      <c r="H824" s="402"/>
      <c r="I824" s="147"/>
      <c r="J824" s="156"/>
      <c r="K824" s="145"/>
      <c r="L824" s="147">
        <v>0</v>
      </c>
    </row>
    <row r="825" spans="1:12" ht="14.25" hidden="1" customHeight="1" x14ac:dyDescent="0.25">
      <c r="A825" s="156"/>
      <c r="B825" s="122"/>
      <c r="C825" s="402" t="s">
        <v>390</v>
      </c>
      <c r="D825" s="402"/>
      <c r="E825" s="402"/>
      <c r="F825" s="404"/>
      <c r="G825" s="148">
        <v>0</v>
      </c>
      <c r="H825" s="156"/>
      <c r="I825" s="156"/>
      <c r="J825" s="156"/>
      <c r="K825" s="156"/>
      <c r="L825" s="156"/>
    </row>
    <row r="826" spans="1:12" ht="14.25" hidden="1" customHeight="1" x14ac:dyDescent="0.25">
      <c r="A826" s="156"/>
      <c r="B826" s="122"/>
      <c r="C826" s="402" t="s">
        <v>391</v>
      </c>
      <c r="D826" s="402"/>
      <c r="E826" s="402"/>
      <c r="F826" s="404"/>
      <c r="G826" s="148">
        <v>0</v>
      </c>
      <c r="H826" s="156"/>
      <c r="I826" s="156"/>
      <c r="J826" s="156"/>
      <c r="K826" s="156"/>
      <c r="L826" s="156"/>
    </row>
    <row r="829" spans="1:12" ht="16.5" customHeight="1" x14ac:dyDescent="0.25">
      <c r="A829" s="407" t="s">
        <v>398</v>
      </c>
      <c r="B829" s="407"/>
      <c r="C829" s="407"/>
      <c r="D829" s="407"/>
      <c r="E829" s="407"/>
      <c r="F829" s="407"/>
      <c r="G829" s="407"/>
      <c r="H829" s="407"/>
      <c r="I829" s="407"/>
      <c r="J829" s="407"/>
      <c r="K829" s="407"/>
      <c r="L829" s="407"/>
    </row>
    <row r="830" spans="1:12" ht="54" customHeight="1" x14ac:dyDescent="0.25">
      <c r="A830" s="141" t="s">
        <v>461</v>
      </c>
      <c r="B830" s="143" t="s">
        <v>462</v>
      </c>
      <c r="C830" s="143" t="s">
        <v>463</v>
      </c>
      <c r="D830" s="144" t="s">
        <v>464</v>
      </c>
      <c r="E830" s="145">
        <v>8</v>
      </c>
      <c r="F830" s="145"/>
      <c r="G830" s="145">
        <v>8</v>
      </c>
      <c r="H830" s="147"/>
      <c r="I830" s="146"/>
      <c r="J830" s="147"/>
      <c r="K830" s="146"/>
      <c r="L830" s="147"/>
    </row>
    <row r="831" spans="1:12" ht="63.75" customHeight="1" x14ac:dyDescent="0.25">
      <c r="B831" s="167" t="s">
        <v>445</v>
      </c>
      <c r="C831" s="167" t="s">
        <v>446</v>
      </c>
    </row>
    <row r="832" spans="1:12" ht="15" customHeight="1" x14ac:dyDescent="0.25">
      <c r="A832" s="142"/>
      <c r="B832" s="145">
        <v>1</v>
      </c>
      <c r="C832" s="142" t="s">
        <v>285</v>
      </c>
      <c r="D832" s="144" t="s">
        <v>263</v>
      </c>
      <c r="E832" s="148"/>
      <c r="F832" s="145"/>
      <c r="G832" s="148">
        <v>11.52</v>
      </c>
      <c r="H832" s="145"/>
      <c r="I832" s="145"/>
      <c r="J832" s="145"/>
      <c r="K832" s="145"/>
      <c r="L832" s="149">
        <v>7775.14</v>
      </c>
    </row>
    <row r="833" spans="1:12" ht="14.25" customHeight="1" x14ac:dyDescent="0.25">
      <c r="A833" s="143"/>
      <c r="B833" s="143" t="s">
        <v>465</v>
      </c>
      <c r="C833" s="143" t="s">
        <v>466</v>
      </c>
      <c r="D833" s="144" t="s">
        <v>449</v>
      </c>
      <c r="E833" s="145">
        <v>0.9</v>
      </c>
      <c r="F833" s="145">
        <v>0.8</v>
      </c>
      <c r="G833" s="145">
        <v>5.76</v>
      </c>
      <c r="H833" s="147"/>
      <c r="I833" s="146"/>
      <c r="J833" s="147">
        <v>682.51</v>
      </c>
      <c r="K833" s="146"/>
      <c r="L833" s="147">
        <v>3931.26</v>
      </c>
    </row>
    <row r="834" spans="1:12" ht="14.25" customHeight="1" x14ac:dyDescent="0.25">
      <c r="A834" s="143"/>
      <c r="B834" s="143" t="s">
        <v>450</v>
      </c>
      <c r="C834" s="150" t="s">
        <v>451</v>
      </c>
      <c r="D834" s="151" t="s">
        <v>449</v>
      </c>
      <c r="E834" s="152">
        <v>0.9</v>
      </c>
      <c r="F834" s="152">
        <v>0.8</v>
      </c>
      <c r="G834" s="152">
        <v>5.76</v>
      </c>
      <c r="H834" s="153"/>
      <c r="I834" s="154"/>
      <c r="J834" s="153">
        <v>667.34</v>
      </c>
      <c r="K834" s="154"/>
      <c r="L834" s="153">
        <v>3843.88</v>
      </c>
    </row>
    <row r="835" spans="1:12" ht="15" customHeight="1" x14ac:dyDescent="0.25">
      <c r="A835" s="143"/>
      <c r="B835" s="143"/>
      <c r="C835" s="155" t="s">
        <v>292</v>
      </c>
      <c r="D835" s="144"/>
      <c r="E835" s="145"/>
      <c r="F835" s="145"/>
      <c r="G835" s="145"/>
      <c r="H835" s="147"/>
      <c r="I835" s="146"/>
      <c r="J835" s="147"/>
      <c r="K835" s="146"/>
      <c r="L835" s="147">
        <v>7775.14</v>
      </c>
    </row>
    <row r="836" spans="1:12" ht="14.25" customHeight="1" x14ac:dyDescent="0.25">
      <c r="A836" s="143"/>
      <c r="B836" s="143"/>
      <c r="C836" s="143" t="s">
        <v>293</v>
      </c>
      <c r="D836" s="144"/>
      <c r="E836" s="145"/>
      <c r="F836" s="145"/>
      <c r="G836" s="145"/>
      <c r="H836" s="147"/>
      <c r="I836" s="146"/>
      <c r="J836" s="147"/>
      <c r="K836" s="146"/>
      <c r="L836" s="147">
        <v>7775.14</v>
      </c>
    </row>
    <row r="837" spans="1:12" ht="14.25" customHeight="1" x14ac:dyDescent="0.25">
      <c r="A837" s="143"/>
      <c r="B837" s="143" t="s">
        <v>452</v>
      </c>
      <c r="C837" s="143" t="s">
        <v>453</v>
      </c>
      <c r="D837" s="144" t="s">
        <v>296</v>
      </c>
      <c r="E837" s="145">
        <v>74</v>
      </c>
      <c r="F837" s="145"/>
      <c r="G837" s="145">
        <v>74</v>
      </c>
      <c r="H837" s="147"/>
      <c r="I837" s="146"/>
      <c r="J837" s="147"/>
      <c r="K837" s="146"/>
      <c r="L837" s="147">
        <v>5753.6</v>
      </c>
    </row>
    <row r="838" spans="1:12" ht="14.25" customHeight="1" x14ac:dyDescent="0.25">
      <c r="A838" s="150"/>
      <c r="B838" s="150" t="s">
        <v>454</v>
      </c>
      <c r="C838" s="150" t="s">
        <v>455</v>
      </c>
      <c r="D838" s="151" t="s">
        <v>296</v>
      </c>
      <c r="E838" s="152">
        <v>36</v>
      </c>
      <c r="F838" s="152"/>
      <c r="G838" s="152">
        <v>36</v>
      </c>
      <c r="H838" s="153"/>
      <c r="I838" s="154"/>
      <c r="J838" s="153"/>
      <c r="K838" s="154"/>
      <c r="L838" s="153">
        <v>2799.05</v>
      </c>
    </row>
    <row r="839" spans="1:12" ht="15" customHeight="1" x14ac:dyDescent="0.25">
      <c r="C839" s="408" t="s">
        <v>299</v>
      </c>
      <c r="D839" s="408"/>
      <c r="E839" s="408"/>
      <c r="F839" s="408"/>
      <c r="G839" s="408"/>
      <c r="H839" s="408"/>
      <c r="I839" s="409">
        <v>2040.9737500000001</v>
      </c>
      <c r="J839" s="409"/>
      <c r="K839" s="409">
        <v>16327.79</v>
      </c>
      <c r="L839" s="409"/>
    </row>
    <row r="841" spans="1:12" ht="15" customHeight="1" x14ac:dyDescent="0.25">
      <c r="A841" s="157"/>
      <c r="B841" s="158"/>
      <c r="C841" s="403" t="s">
        <v>394</v>
      </c>
      <c r="D841" s="403"/>
      <c r="E841" s="403"/>
      <c r="F841" s="403"/>
      <c r="G841" s="403"/>
      <c r="H841" s="403"/>
      <c r="I841" s="149"/>
      <c r="J841" s="157"/>
      <c r="K841" s="159"/>
      <c r="L841" s="149">
        <v>7775.14</v>
      </c>
    </row>
    <row r="842" spans="1:12" ht="14.25" customHeight="1" x14ac:dyDescent="0.25">
      <c r="A842" s="156"/>
      <c r="B842" s="122"/>
      <c r="C842" s="405" t="s">
        <v>367</v>
      </c>
      <c r="D842" s="402"/>
      <c r="E842" s="402"/>
      <c r="F842" s="402"/>
      <c r="G842" s="402"/>
      <c r="H842" s="402"/>
      <c r="I842" s="147"/>
      <c r="J842" s="156"/>
      <c r="K842" s="145"/>
      <c r="L842" s="147"/>
    </row>
    <row r="843" spans="1:12" ht="14.25" customHeight="1" x14ac:dyDescent="0.25">
      <c r="A843" s="156"/>
      <c r="B843" s="122"/>
      <c r="C843" s="402" t="s">
        <v>368</v>
      </c>
      <c r="D843" s="402"/>
      <c r="E843" s="402"/>
      <c r="F843" s="402"/>
      <c r="G843" s="402"/>
      <c r="H843" s="402"/>
      <c r="I843" s="147"/>
      <c r="J843" s="156"/>
      <c r="K843" s="145"/>
      <c r="L843" s="147">
        <v>7775.14</v>
      </c>
    </row>
    <row r="844" spans="1:12" ht="14.25" hidden="1" customHeight="1" x14ac:dyDescent="0.25">
      <c r="A844" s="156"/>
      <c r="B844" s="122"/>
      <c r="C844" s="402" t="s">
        <v>369</v>
      </c>
      <c r="D844" s="402"/>
      <c r="E844" s="402"/>
      <c r="F844" s="402"/>
      <c r="G844" s="402"/>
      <c r="H844" s="402"/>
      <c r="I844" s="147"/>
      <c r="J844" s="156"/>
      <c r="K844" s="145"/>
      <c r="L844" s="147">
        <v>0</v>
      </c>
    </row>
    <row r="845" spans="1:12" ht="14.25" hidden="1" customHeight="1" x14ac:dyDescent="0.25">
      <c r="A845" s="156"/>
      <c r="B845" s="122"/>
      <c r="C845" s="405" t="s">
        <v>370</v>
      </c>
      <c r="D845" s="402"/>
      <c r="E845" s="402"/>
      <c r="F845" s="402"/>
      <c r="G845" s="402"/>
      <c r="H845" s="402"/>
      <c r="I845" s="147"/>
      <c r="J845" s="156"/>
      <c r="K845" s="145"/>
      <c r="L845" s="147"/>
    </row>
    <row r="846" spans="1:12" ht="14.25" hidden="1" customHeight="1" x14ac:dyDescent="0.25">
      <c r="A846" s="156"/>
      <c r="B846" s="122"/>
      <c r="C846" s="402" t="s">
        <v>369</v>
      </c>
      <c r="D846" s="402"/>
      <c r="E846" s="402"/>
      <c r="F846" s="402"/>
      <c r="G846" s="402"/>
      <c r="H846" s="402"/>
      <c r="I846" s="147"/>
      <c r="J846" s="156"/>
      <c r="K846" s="145"/>
      <c r="L846" s="147">
        <v>0</v>
      </c>
    </row>
    <row r="847" spans="1:12" ht="14.25" hidden="1" customHeight="1" x14ac:dyDescent="0.25">
      <c r="A847" s="156"/>
      <c r="B847" s="122"/>
      <c r="C847" s="405" t="s">
        <v>371</v>
      </c>
      <c r="D847" s="402"/>
      <c r="E847" s="402"/>
      <c r="F847" s="402"/>
      <c r="G847" s="402"/>
      <c r="H847" s="402"/>
      <c r="I847" s="147"/>
      <c r="J847" s="156"/>
      <c r="K847" s="145"/>
      <c r="L847" s="147"/>
    </row>
    <row r="848" spans="1:12" ht="14.25" hidden="1" customHeight="1" x14ac:dyDescent="0.25">
      <c r="A848" s="156"/>
      <c r="B848" s="122"/>
      <c r="C848" s="402" t="s">
        <v>372</v>
      </c>
      <c r="D848" s="402"/>
      <c r="E848" s="402"/>
      <c r="F848" s="402"/>
      <c r="G848" s="402"/>
      <c r="H848" s="402"/>
      <c r="I848" s="147"/>
      <c r="J848" s="156"/>
      <c r="K848" s="145"/>
      <c r="L848" s="147">
        <v>0</v>
      </c>
    </row>
    <row r="849" spans="1:12" ht="14.25" hidden="1" customHeight="1" x14ac:dyDescent="0.25">
      <c r="A849" s="156"/>
      <c r="B849" s="122"/>
      <c r="C849" s="402" t="s">
        <v>373</v>
      </c>
      <c r="D849" s="402"/>
      <c r="E849" s="402"/>
      <c r="F849" s="402"/>
      <c r="G849" s="402"/>
      <c r="H849" s="402"/>
      <c r="I849" s="147"/>
      <c r="J849" s="156"/>
      <c r="K849" s="145"/>
      <c r="L849" s="147">
        <v>0</v>
      </c>
    </row>
    <row r="850" spans="1:12" ht="14.25" hidden="1" customHeight="1" x14ac:dyDescent="0.25">
      <c r="A850" s="156"/>
      <c r="B850" s="122"/>
      <c r="C850" s="402" t="s">
        <v>374</v>
      </c>
      <c r="D850" s="402"/>
      <c r="E850" s="402"/>
      <c r="F850" s="402"/>
      <c r="G850" s="402"/>
      <c r="H850" s="402"/>
      <c r="I850" s="147"/>
      <c r="J850" s="156"/>
      <c r="K850" s="145"/>
      <c r="L850" s="147">
        <v>0</v>
      </c>
    </row>
    <row r="851" spans="1:12" ht="14.25" hidden="1" customHeight="1" x14ac:dyDescent="0.25">
      <c r="A851" s="156"/>
      <c r="B851" s="122"/>
      <c r="C851" s="405" t="s">
        <v>370</v>
      </c>
      <c r="D851" s="402"/>
      <c r="E851" s="402"/>
      <c r="F851" s="402"/>
      <c r="G851" s="402"/>
      <c r="H851" s="402"/>
      <c r="I851" s="147"/>
      <c r="J851" s="156"/>
      <c r="K851" s="145"/>
      <c r="L851" s="147"/>
    </row>
    <row r="852" spans="1:12" ht="14.25" hidden="1" customHeight="1" x14ac:dyDescent="0.25">
      <c r="A852" s="156"/>
      <c r="B852" s="122"/>
      <c r="C852" s="402" t="s">
        <v>375</v>
      </c>
      <c r="D852" s="402"/>
      <c r="E852" s="402"/>
      <c r="F852" s="402"/>
      <c r="G852" s="402"/>
      <c r="H852" s="402"/>
      <c r="I852" s="147"/>
      <c r="J852" s="156"/>
      <c r="K852" s="145"/>
      <c r="L852" s="147">
        <v>0</v>
      </c>
    </row>
    <row r="853" spans="1:12" ht="14.25" hidden="1" customHeight="1" x14ac:dyDescent="0.25">
      <c r="A853" s="156"/>
      <c r="B853" s="122"/>
      <c r="C853" s="402" t="s">
        <v>376</v>
      </c>
      <c r="D853" s="402"/>
      <c r="E853" s="402"/>
      <c r="F853" s="402"/>
      <c r="G853" s="402"/>
      <c r="H853" s="402"/>
      <c r="I853" s="147"/>
      <c r="J853" s="156"/>
      <c r="K853" s="145"/>
      <c r="L853" s="147">
        <v>0</v>
      </c>
    </row>
    <row r="854" spans="1:12" ht="14.25" hidden="1" customHeight="1" x14ac:dyDescent="0.25">
      <c r="A854" s="156"/>
      <c r="B854" s="122"/>
      <c r="C854" s="402" t="s">
        <v>377</v>
      </c>
      <c r="D854" s="402"/>
      <c r="E854" s="402"/>
      <c r="F854" s="402"/>
      <c r="G854" s="402"/>
      <c r="H854" s="402"/>
      <c r="I854" s="147"/>
      <c r="J854" s="156"/>
      <c r="K854" s="145"/>
      <c r="L854" s="147">
        <v>0</v>
      </c>
    </row>
    <row r="855" spans="1:12" ht="14.25" customHeight="1" x14ac:dyDescent="0.25">
      <c r="A855" s="156"/>
      <c r="B855" s="122"/>
      <c r="C855" s="402" t="s">
        <v>378</v>
      </c>
      <c r="D855" s="402"/>
      <c r="E855" s="402"/>
      <c r="F855" s="402"/>
      <c r="G855" s="402"/>
      <c r="H855" s="402"/>
      <c r="I855" s="147"/>
      <c r="J855" s="156"/>
      <c r="K855" s="145"/>
      <c r="L855" s="147">
        <v>7775.14</v>
      </c>
    </row>
    <row r="856" spans="1:12" ht="14.25" customHeight="1" x14ac:dyDescent="0.25">
      <c r="A856" s="156"/>
      <c r="B856" s="122"/>
      <c r="C856" s="402" t="s">
        <v>379</v>
      </c>
      <c r="D856" s="402"/>
      <c r="E856" s="402"/>
      <c r="F856" s="402"/>
      <c r="G856" s="402"/>
      <c r="H856" s="402"/>
      <c r="I856" s="147"/>
      <c r="J856" s="156"/>
      <c r="K856" s="145"/>
      <c r="L856" s="147">
        <v>5753.6</v>
      </c>
    </row>
    <row r="857" spans="1:12" ht="14.25" customHeight="1" x14ac:dyDescent="0.25">
      <c r="A857" s="156"/>
      <c r="B857" s="122"/>
      <c r="C857" s="402" t="s">
        <v>380</v>
      </c>
      <c r="D857" s="402"/>
      <c r="E857" s="402"/>
      <c r="F857" s="402"/>
      <c r="G857" s="402"/>
      <c r="H857" s="402"/>
      <c r="I857" s="147"/>
      <c r="J857" s="156"/>
      <c r="K857" s="145"/>
      <c r="L857" s="147">
        <v>2799.05</v>
      </c>
    </row>
    <row r="858" spans="1:12" ht="14.25" hidden="1" customHeight="1" x14ac:dyDescent="0.25">
      <c r="A858" s="156"/>
      <c r="B858" s="122"/>
      <c r="C858" s="402" t="s">
        <v>381</v>
      </c>
      <c r="D858" s="402"/>
      <c r="E858" s="402"/>
      <c r="F858" s="402"/>
      <c r="G858" s="402"/>
      <c r="H858" s="402"/>
      <c r="I858" s="147"/>
      <c r="J858" s="156"/>
      <c r="K858" s="145"/>
      <c r="L858" s="147">
        <v>0</v>
      </c>
    </row>
    <row r="859" spans="1:12" ht="14.25" hidden="1" customHeight="1" x14ac:dyDescent="0.25">
      <c r="A859" s="156"/>
      <c r="B859" s="122"/>
      <c r="C859" s="405" t="s">
        <v>367</v>
      </c>
      <c r="D859" s="402"/>
      <c r="E859" s="402"/>
      <c r="F859" s="402"/>
      <c r="G859" s="402"/>
      <c r="H859" s="402"/>
      <c r="I859" s="147"/>
      <c r="J859" s="156"/>
      <c r="K859" s="145"/>
      <c r="L859" s="147"/>
    </row>
    <row r="860" spans="1:12" ht="14.25" hidden="1" customHeight="1" x14ac:dyDescent="0.25">
      <c r="A860" s="156"/>
      <c r="B860" s="122"/>
      <c r="C860" s="402" t="s">
        <v>382</v>
      </c>
      <c r="D860" s="402"/>
      <c r="E860" s="402"/>
      <c r="F860" s="402"/>
      <c r="G860" s="402"/>
      <c r="H860" s="402"/>
      <c r="I860" s="147"/>
      <c r="J860" s="156"/>
      <c r="K860" s="145"/>
      <c r="L860" s="147">
        <v>0</v>
      </c>
    </row>
    <row r="861" spans="1:12" ht="14.25" hidden="1" customHeight="1" x14ac:dyDescent="0.25">
      <c r="A861" s="156"/>
      <c r="B861" s="122"/>
      <c r="C861" s="402" t="s">
        <v>383</v>
      </c>
      <c r="D861" s="402"/>
      <c r="E861" s="402"/>
      <c r="F861" s="402"/>
      <c r="G861" s="402"/>
      <c r="H861" s="402"/>
      <c r="I861" s="147"/>
      <c r="J861" s="156"/>
      <c r="K861" s="145"/>
      <c r="L861" s="147">
        <v>0</v>
      </c>
    </row>
    <row r="862" spans="1:12" ht="14.25" hidden="1" customHeight="1" x14ac:dyDescent="0.25">
      <c r="A862" s="156"/>
      <c r="B862" s="122"/>
      <c r="C862" s="402" t="s">
        <v>384</v>
      </c>
      <c r="D862" s="402"/>
      <c r="E862" s="402"/>
      <c r="F862" s="402"/>
      <c r="G862" s="402"/>
      <c r="H862" s="402"/>
      <c r="I862" s="147"/>
      <c r="J862" s="156"/>
      <c r="K862" s="145"/>
      <c r="L862" s="147"/>
    </row>
    <row r="863" spans="1:12" ht="14.25" hidden="1" customHeight="1" x14ac:dyDescent="0.25">
      <c r="A863" s="156"/>
      <c r="B863" s="122"/>
      <c r="C863" s="402" t="s">
        <v>385</v>
      </c>
      <c r="D863" s="402"/>
      <c r="E863" s="402"/>
      <c r="F863" s="402"/>
      <c r="G863" s="402"/>
      <c r="H863" s="402"/>
      <c r="I863" s="147"/>
      <c r="J863" s="156"/>
      <c r="K863" s="145"/>
      <c r="L863" s="147">
        <v>0</v>
      </c>
    </row>
    <row r="864" spans="1:12" ht="15" customHeight="1" x14ac:dyDescent="0.25">
      <c r="A864" s="157"/>
      <c r="B864" s="158"/>
      <c r="C864" s="403" t="s">
        <v>386</v>
      </c>
      <c r="D864" s="403"/>
      <c r="E864" s="403"/>
      <c r="F864" s="403"/>
      <c r="G864" s="403"/>
      <c r="H864" s="403"/>
      <c r="I864" s="149"/>
      <c r="J864" s="157"/>
      <c r="K864" s="159"/>
      <c r="L864" s="149">
        <v>16327.79</v>
      </c>
    </row>
    <row r="865" spans="1:12" ht="14.25" customHeight="1" x14ac:dyDescent="0.25">
      <c r="A865" s="156"/>
      <c r="B865" s="122"/>
      <c r="C865" s="405" t="s">
        <v>387</v>
      </c>
      <c r="D865" s="402"/>
      <c r="E865" s="402"/>
      <c r="F865" s="402"/>
      <c r="G865" s="402"/>
      <c r="H865" s="402"/>
      <c r="I865" s="147"/>
      <c r="J865" s="156"/>
      <c r="K865" s="145"/>
      <c r="L865" s="147"/>
    </row>
    <row r="866" spans="1:12" ht="14.25" hidden="1" customHeight="1" x14ac:dyDescent="0.25">
      <c r="A866" s="156"/>
      <c r="B866" s="122"/>
      <c r="C866" s="402" t="s">
        <v>388</v>
      </c>
      <c r="D866" s="402"/>
      <c r="E866" s="402"/>
      <c r="F866" s="402"/>
      <c r="G866" s="402"/>
      <c r="H866" s="402"/>
      <c r="I866" s="147"/>
      <c r="J866" s="156"/>
      <c r="K866" s="145"/>
      <c r="L866" s="147">
        <v>0</v>
      </c>
    </row>
    <row r="867" spans="1:12" ht="14.25" hidden="1" customHeight="1" x14ac:dyDescent="0.25">
      <c r="A867" s="156"/>
      <c r="B867" s="122"/>
      <c r="C867" s="402" t="s">
        <v>389</v>
      </c>
      <c r="D867" s="402"/>
      <c r="E867" s="402"/>
      <c r="F867" s="402"/>
      <c r="G867" s="402"/>
      <c r="H867" s="402"/>
      <c r="I867" s="147"/>
      <c r="J867" s="156"/>
      <c r="K867" s="145"/>
      <c r="L867" s="147">
        <v>0</v>
      </c>
    </row>
    <row r="868" spans="1:12" ht="14.25" customHeight="1" x14ac:dyDescent="0.25">
      <c r="A868" s="156"/>
      <c r="B868" s="122"/>
      <c r="C868" s="402" t="s">
        <v>390</v>
      </c>
      <c r="D868" s="402"/>
      <c r="E868" s="402"/>
      <c r="F868" s="404"/>
      <c r="G868" s="148">
        <v>11.52</v>
      </c>
      <c r="H868" s="156"/>
      <c r="I868" s="156"/>
      <c r="J868" s="156"/>
      <c r="K868" s="156"/>
      <c r="L868" s="156"/>
    </row>
    <row r="869" spans="1:12" ht="14.25" hidden="1" customHeight="1" x14ac:dyDescent="0.25">
      <c r="A869" s="156"/>
      <c r="B869" s="122"/>
      <c r="C869" s="402" t="s">
        <v>391</v>
      </c>
      <c r="D869" s="402"/>
      <c r="E869" s="402"/>
      <c r="F869" s="404"/>
      <c r="G869" s="148">
        <v>0</v>
      </c>
      <c r="H869" s="156"/>
      <c r="I869" s="156"/>
      <c r="J869" s="156"/>
      <c r="K869" s="156"/>
      <c r="L869" s="156"/>
    </row>
    <row r="872" spans="1:12" ht="15" customHeight="1" x14ac:dyDescent="0.25">
      <c r="A872" s="157"/>
      <c r="B872" s="158"/>
      <c r="C872" s="403" t="s">
        <v>366</v>
      </c>
      <c r="D872" s="403"/>
      <c r="E872" s="403"/>
      <c r="F872" s="403"/>
      <c r="G872" s="403"/>
      <c r="H872" s="403"/>
      <c r="I872" s="149"/>
      <c r="J872" s="157"/>
      <c r="K872" s="159"/>
      <c r="L872" s="149">
        <v>13560.04</v>
      </c>
    </row>
    <row r="873" spans="1:12" ht="14.25" customHeight="1" x14ac:dyDescent="0.25">
      <c r="A873" s="156"/>
      <c r="B873" s="122"/>
      <c r="C873" s="405" t="s">
        <v>367</v>
      </c>
      <c r="D873" s="402"/>
      <c r="E873" s="402"/>
      <c r="F873" s="402"/>
      <c r="G873" s="402"/>
      <c r="H873" s="402"/>
      <c r="I873" s="147"/>
      <c r="J873" s="156"/>
      <c r="K873" s="145"/>
      <c r="L873" s="147"/>
    </row>
    <row r="874" spans="1:12" ht="14.25" customHeight="1" x14ac:dyDescent="0.25">
      <c r="A874" s="156"/>
      <c r="B874" s="122"/>
      <c r="C874" s="402" t="s">
        <v>368</v>
      </c>
      <c r="D874" s="402"/>
      <c r="E874" s="402"/>
      <c r="F874" s="402"/>
      <c r="G874" s="402"/>
      <c r="H874" s="402"/>
      <c r="I874" s="147"/>
      <c r="J874" s="156"/>
      <c r="K874" s="145"/>
      <c r="L874" s="147">
        <v>11296.53</v>
      </c>
    </row>
    <row r="875" spans="1:12" ht="14.25" hidden="1" customHeight="1" x14ac:dyDescent="0.25">
      <c r="A875" s="156"/>
      <c r="B875" s="122"/>
      <c r="C875" s="402" t="s">
        <v>369</v>
      </c>
      <c r="D875" s="402"/>
      <c r="E875" s="402"/>
      <c r="F875" s="402"/>
      <c r="G875" s="402"/>
      <c r="H875" s="402"/>
      <c r="I875" s="147"/>
      <c r="J875" s="156"/>
      <c r="K875" s="145"/>
      <c r="L875" s="147">
        <v>2143.39</v>
      </c>
    </row>
    <row r="876" spans="1:12" ht="14.25" hidden="1" customHeight="1" x14ac:dyDescent="0.25">
      <c r="A876" s="156"/>
      <c r="B876" s="122"/>
      <c r="C876" s="405" t="s">
        <v>370</v>
      </c>
      <c r="D876" s="402"/>
      <c r="E876" s="402"/>
      <c r="F876" s="402"/>
      <c r="G876" s="402"/>
      <c r="H876" s="402"/>
      <c r="I876" s="147"/>
      <c r="J876" s="156"/>
      <c r="K876" s="145"/>
      <c r="L876" s="147"/>
    </row>
    <row r="877" spans="1:12" ht="14.25" customHeight="1" x14ac:dyDescent="0.25">
      <c r="A877" s="156"/>
      <c r="B877" s="122"/>
      <c r="C877" s="402" t="s">
        <v>369</v>
      </c>
      <c r="D877" s="402"/>
      <c r="E877" s="402"/>
      <c r="F877" s="402"/>
      <c r="G877" s="402"/>
      <c r="H877" s="402"/>
      <c r="I877" s="147"/>
      <c r="J877" s="156"/>
      <c r="K877" s="145"/>
      <c r="L877" s="147">
        <v>1056.08</v>
      </c>
    </row>
    <row r="878" spans="1:12" ht="14.25" hidden="1" customHeight="1" x14ac:dyDescent="0.25">
      <c r="A878" s="156"/>
      <c r="B878" s="122"/>
      <c r="C878" s="405" t="s">
        <v>371</v>
      </c>
      <c r="D878" s="402"/>
      <c r="E878" s="402"/>
      <c r="F878" s="402"/>
      <c r="G878" s="402"/>
      <c r="H878" s="402"/>
      <c r="I878" s="147"/>
      <c r="J878" s="156"/>
      <c r="K878" s="145"/>
      <c r="L878" s="147"/>
    </row>
    <row r="879" spans="1:12" ht="14.25" customHeight="1" x14ac:dyDescent="0.25">
      <c r="A879" s="156"/>
      <c r="B879" s="122"/>
      <c r="C879" s="402" t="s">
        <v>372</v>
      </c>
      <c r="D879" s="402"/>
      <c r="E879" s="402"/>
      <c r="F879" s="402"/>
      <c r="G879" s="402"/>
      <c r="H879" s="402"/>
      <c r="I879" s="147"/>
      <c r="J879" s="156"/>
      <c r="K879" s="145"/>
      <c r="L879" s="147">
        <v>1087.31</v>
      </c>
    </row>
    <row r="880" spans="1:12" ht="14.25" hidden="1" customHeight="1" x14ac:dyDescent="0.25">
      <c r="A880" s="156"/>
      <c r="B880" s="122"/>
      <c r="C880" s="402" t="s">
        <v>373</v>
      </c>
      <c r="D880" s="402"/>
      <c r="E880" s="402"/>
      <c r="F880" s="402"/>
      <c r="G880" s="402"/>
      <c r="H880" s="402"/>
      <c r="I880" s="147"/>
      <c r="J880" s="156"/>
      <c r="K880" s="145"/>
      <c r="L880" s="147">
        <v>0</v>
      </c>
    </row>
    <row r="881" spans="1:12" ht="14.25" customHeight="1" x14ac:dyDescent="0.25">
      <c r="A881" s="156"/>
      <c r="B881" s="122"/>
      <c r="C881" s="402" t="s">
        <v>374</v>
      </c>
      <c r="D881" s="402"/>
      <c r="E881" s="402"/>
      <c r="F881" s="402"/>
      <c r="G881" s="402"/>
      <c r="H881" s="402"/>
      <c r="I881" s="147"/>
      <c r="J881" s="156"/>
      <c r="K881" s="145"/>
      <c r="L881" s="147">
        <v>120.12</v>
      </c>
    </row>
    <row r="882" spans="1:12" ht="14.25" customHeight="1" x14ac:dyDescent="0.25">
      <c r="A882" s="156"/>
      <c r="B882" s="122"/>
      <c r="C882" s="405" t="s">
        <v>370</v>
      </c>
      <c r="D882" s="402"/>
      <c r="E882" s="402"/>
      <c r="F882" s="402"/>
      <c r="G882" s="402"/>
      <c r="H882" s="402"/>
      <c r="I882" s="147"/>
      <c r="J882" s="156"/>
      <c r="K882" s="145"/>
      <c r="L882" s="147"/>
    </row>
    <row r="883" spans="1:12" ht="14.25" customHeight="1" x14ac:dyDescent="0.25">
      <c r="A883" s="156"/>
      <c r="B883" s="122"/>
      <c r="C883" s="402" t="s">
        <v>375</v>
      </c>
      <c r="D883" s="402"/>
      <c r="E883" s="402"/>
      <c r="F883" s="402"/>
      <c r="G883" s="402"/>
      <c r="H883" s="402"/>
      <c r="I883" s="147"/>
      <c r="J883" s="156"/>
      <c r="K883" s="145"/>
      <c r="L883" s="147">
        <v>120.12</v>
      </c>
    </row>
    <row r="884" spans="1:12" ht="14.25" hidden="1" customHeight="1" x14ac:dyDescent="0.25">
      <c r="A884" s="156"/>
      <c r="B884" s="122"/>
      <c r="C884" s="402" t="s">
        <v>376</v>
      </c>
      <c r="D884" s="402"/>
      <c r="E884" s="402"/>
      <c r="F884" s="402"/>
      <c r="G884" s="402"/>
      <c r="H884" s="402"/>
      <c r="I884" s="147"/>
      <c r="J884" s="156"/>
      <c r="K884" s="145"/>
      <c r="L884" s="147">
        <v>0</v>
      </c>
    </row>
    <row r="885" spans="1:12" ht="14.25" hidden="1" customHeight="1" x14ac:dyDescent="0.25">
      <c r="A885" s="156"/>
      <c r="B885" s="122"/>
      <c r="C885" s="402" t="s">
        <v>377</v>
      </c>
      <c r="D885" s="402"/>
      <c r="E885" s="402"/>
      <c r="F885" s="402"/>
      <c r="G885" s="402"/>
      <c r="H885" s="402"/>
      <c r="I885" s="147"/>
      <c r="J885" s="156"/>
      <c r="K885" s="145"/>
      <c r="L885" s="147">
        <v>0</v>
      </c>
    </row>
    <row r="886" spans="1:12" ht="14.25" customHeight="1" x14ac:dyDescent="0.25">
      <c r="A886" s="156"/>
      <c r="B886" s="122"/>
      <c r="C886" s="402" t="s">
        <v>378</v>
      </c>
      <c r="D886" s="402"/>
      <c r="E886" s="402"/>
      <c r="F886" s="402"/>
      <c r="G886" s="402"/>
      <c r="H886" s="402"/>
      <c r="I886" s="147"/>
      <c r="J886" s="156"/>
      <c r="K886" s="145"/>
      <c r="L886" s="147">
        <v>12383.84</v>
      </c>
    </row>
    <row r="887" spans="1:12" ht="14.25" customHeight="1" x14ac:dyDescent="0.25">
      <c r="A887" s="156"/>
      <c r="B887" s="122"/>
      <c r="C887" s="402" t="s">
        <v>379</v>
      </c>
      <c r="D887" s="402"/>
      <c r="E887" s="402"/>
      <c r="F887" s="402"/>
      <c r="G887" s="402"/>
      <c r="H887" s="402"/>
      <c r="I887" s="147"/>
      <c r="J887" s="156"/>
      <c r="K887" s="145"/>
      <c r="L887" s="147">
        <v>10500.56</v>
      </c>
    </row>
    <row r="888" spans="1:12" ht="14.25" customHeight="1" x14ac:dyDescent="0.25">
      <c r="A888" s="156"/>
      <c r="B888" s="122"/>
      <c r="C888" s="402" t="s">
        <v>380</v>
      </c>
      <c r="D888" s="402"/>
      <c r="E888" s="402"/>
      <c r="F888" s="402"/>
      <c r="G888" s="402"/>
      <c r="H888" s="402"/>
      <c r="I888" s="147"/>
      <c r="J888" s="156"/>
      <c r="K888" s="145"/>
      <c r="L888" s="147">
        <v>5564.27</v>
      </c>
    </row>
    <row r="889" spans="1:12" ht="14.25" customHeight="1" x14ac:dyDescent="0.25">
      <c r="A889" s="156"/>
      <c r="B889" s="122"/>
      <c r="C889" s="402" t="s">
        <v>381</v>
      </c>
      <c r="D889" s="402"/>
      <c r="E889" s="402"/>
      <c r="F889" s="402"/>
      <c r="G889" s="402"/>
      <c r="H889" s="402"/>
      <c r="I889" s="147"/>
      <c r="J889" s="156"/>
      <c r="K889" s="145"/>
      <c r="L889" s="147">
        <v>43060</v>
      </c>
    </row>
    <row r="890" spans="1:12" ht="14.25" customHeight="1" x14ac:dyDescent="0.25">
      <c r="A890" s="156"/>
      <c r="B890" s="122"/>
      <c r="C890" s="405" t="s">
        <v>367</v>
      </c>
      <c r="D890" s="402"/>
      <c r="E890" s="402"/>
      <c r="F890" s="402"/>
      <c r="G890" s="402"/>
      <c r="H890" s="402"/>
      <c r="I890" s="147"/>
      <c r="J890" s="156"/>
      <c r="K890" s="145"/>
      <c r="L890" s="147"/>
    </row>
    <row r="891" spans="1:12" ht="14.25" customHeight="1" x14ac:dyDescent="0.25">
      <c r="A891" s="156"/>
      <c r="B891" s="122"/>
      <c r="C891" s="402" t="s">
        <v>382</v>
      </c>
      <c r="D891" s="402"/>
      <c r="E891" s="402"/>
      <c r="F891" s="402"/>
      <c r="G891" s="402"/>
      <c r="H891" s="402"/>
      <c r="I891" s="147"/>
      <c r="J891" s="156"/>
      <c r="K891" s="145"/>
      <c r="L891" s="147">
        <v>43060</v>
      </c>
    </row>
    <row r="892" spans="1:12" ht="14.25" hidden="1" customHeight="1" x14ac:dyDescent="0.25">
      <c r="A892" s="156"/>
      <c r="B892" s="122"/>
      <c r="C892" s="402" t="s">
        <v>383</v>
      </c>
      <c r="D892" s="402"/>
      <c r="E892" s="402"/>
      <c r="F892" s="402"/>
      <c r="G892" s="402"/>
      <c r="H892" s="402"/>
      <c r="I892" s="147"/>
      <c r="J892" s="156"/>
      <c r="K892" s="145"/>
      <c r="L892" s="147">
        <v>0</v>
      </c>
    </row>
    <row r="893" spans="1:12" ht="14.25" hidden="1" customHeight="1" x14ac:dyDescent="0.25">
      <c r="A893" s="156"/>
      <c r="B893" s="122"/>
      <c r="C893" s="402" t="s">
        <v>384</v>
      </c>
      <c r="D893" s="402"/>
      <c r="E893" s="402"/>
      <c r="F893" s="402"/>
      <c r="G893" s="402"/>
      <c r="H893" s="402"/>
      <c r="I893" s="147"/>
      <c r="J893" s="156"/>
      <c r="K893" s="145"/>
      <c r="L893" s="147"/>
    </row>
    <row r="894" spans="1:12" ht="14.25" hidden="1" customHeight="1" x14ac:dyDescent="0.25">
      <c r="A894" s="156"/>
      <c r="B894" s="122"/>
      <c r="C894" s="402" t="s">
        <v>385</v>
      </c>
      <c r="D894" s="402"/>
      <c r="E894" s="402"/>
      <c r="F894" s="402"/>
      <c r="G894" s="402"/>
      <c r="H894" s="402"/>
      <c r="I894" s="147"/>
      <c r="J894" s="156"/>
      <c r="K894" s="145"/>
      <c r="L894" s="147">
        <v>0</v>
      </c>
    </row>
    <row r="895" spans="1:12" ht="15" customHeight="1" x14ac:dyDescent="0.25">
      <c r="A895" s="157"/>
      <c r="B895" s="158"/>
      <c r="C895" s="403" t="s">
        <v>386</v>
      </c>
      <c r="D895" s="403"/>
      <c r="E895" s="403"/>
      <c r="F895" s="403"/>
      <c r="G895" s="403"/>
      <c r="H895" s="403"/>
      <c r="I895" s="149"/>
      <c r="J895" s="157"/>
      <c r="K895" s="159"/>
      <c r="L895" s="149">
        <v>72684.87</v>
      </c>
    </row>
    <row r="896" spans="1:12" ht="14.25" customHeight="1" x14ac:dyDescent="0.25">
      <c r="A896" s="156"/>
      <c r="B896" s="122"/>
      <c r="C896" s="405" t="s">
        <v>387</v>
      </c>
      <c r="D896" s="402"/>
      <c r="E896" s="402"/>
      <c r="F896" s="402"/>
      <c r="G896" s="402"/>
      <c r="H896" s="402"/>
      <c r="I896" s="147"/>
      <c r="J896" s="156"/>
      <c r="K896" s="145"/>
      <c r="L896" s="147"/>
    </row>
    <row r="897" spans="1:12" ht="14.25" hidden="1" customHeight="1" x14ac:dyDescent="0.25">
      <c r="A897" s="156"/>
      <c r="B897" s="122"/>
      <c r="C897" s="402" t="s">
        <v>388</v>
      </c>
      <c r="D897" s="402"/>
      <c r="E897" s="402"/>
      <c r="F897" s="402"/>
      <c r="G897" s="402"/>
      <c r="H897" s="402"/>
      <c r="I897" s="147"/>
      <c r="J897" s="156"/>
      <c r="K897" s="145"/>
      <c r="L897" s="147">
        <v>0</v>
      </c>
    </row>
    <row r="898" spans="1:12" ht="14.25" hidden="1" customHeight="1" x14ac:dyDescent="0.25">
      <c r="A898" s="156"/>
      <c r="B898" s="122"/>
      <c r="C898" s="402" t="s">
        <v>389</v>
      </c>
      <c r="D898" s="402"/>
      <c r="E898" s="402"/>
      <c r="F898" s="402"/>
      <c r="G898" s="402"/>
      <c r="H898" s="402"/>
      <c r="I898" s="147"/>
      <c r="J898" s="156"/>
      <c r="K898" s="145"/>
      <c r="L898" s="147">
        <v>0</v>
      </c>
    </row>
    <row r="899" spans="1:12" ht="14.25" customHeight="1" x14ac:dyDescent="0.25">
      <c r="A899" s="156"/>
      <c r="B899" s="122"/>
      <c r="C899" s="402" t="s">
        <v>390</v>
      </c>
      <c r="D899" s="402"/>
      <c r="E899" s="402"/>
      <c r="F899" s="404"/>
      <c r="G899" s="148">
        <v>19.04</v>
      </c>
      <c r="H899" s="156"/>
      <c r="I899" s="156"/>
      <c r="J899" s="156"/>
      <c r="K899" s="156"/>
      <c r="L899" s="156"/>
    </row>
    <row r="900" spans="1:12" ht="14.25" customHeight="1" x14ac:dyDescent="0.25">
      <c r="A900" s="156"/>
      <c r="B900" s="122"/>
      <c r="C900" s="402" t="s">
        <v>391</v>
      </c>
      <c r="D900" s="402"/>
      <c r="E900" s="402"/>
      <c r="F900" s="404"/>
      <c r="G900" s="148">
        <v>2.14</v>
      </c>
      <c r="H900" s="156"/>
      <c r="I900" s="156"/>
      <c r="J900" s="156"/>
      <c r="K900" s="156"/>
      <c r="L900" s="156"/>
    </row>
    <row r="903" spans="1:12" ht="16.5" customHeight="1" x14ac:dyDescent="0.25">
      <c r="A903" s="407" t="s">
        <v>467</v>
      </c>
      <c r="B903" s="407"/>
      <c r="C903" s="407"/>
      <c r="D903" s="407"/>
      <c r="E903" s="407"/>
      <c r="F903" s="407"/>
      <c r="G903" s="407"/>
      <c r="H903" s="407"/>
      <c r="I903" s="407"/>
      <c r="J903" s="407"/>
      <c r="K903" s="407"/>
      <c r="L903" s="407"/>
    </row>
    <row r="905" spans="1:12" ht="16.5" customHeight="1" x14ac:dyDescent="0.25">
      <c r="A905" s="407" t="s">
        <v>400</v>
      </c>
      <c r="B905" s="407"/>
      <c r="C905" s="407"/>
      <c r="D905" s="407"/>
      <c r="E905" s="407"/>
      <c r="F905" s="407"/>
      <c r="G905" s="407"/>
      <c r="H905" s="407"/>
      <c r="I905" s="407"/>
      <c r="J905" s="407"/>
      <c r="K905" s="407"/>
      <c r="L905" s="407"/>
    </row>
    <row r="907" spans="1:12" ht="15" hidden="1" customHeight="1" x14ac:dyDescent="0.25">
      <c r="A907" s="157"/>
      <c r="B907" s="158"/>
      <c r="C907" s="403" t="s">
        <v>394</v>
      </c>
      <c r="D907" s="403"/>
      <c r="E907" s="403"/>
      <c r="F907" s="403"/>
      <c r="G907" s="403"/>
      <c r="H907" s="403"/>
      <c r="I907" s="149"/>
      <c r="J907" s="157"/>
      <c r="K907" s="159"/>
      <c r="L907" s="149">
        <v>0</v>
      </c>
    </row>
    <row r="908" spans="1:12" ht="14.25" hidden="1" customHeight="1" x14ac:dyDescent="0.25">
      <c r="A908" s="156"/>
      <c r="B908" s="122"/>
      <c r="C908" s="405" t="s">
        <v>367</v>
      </c>
      <c r="D908" s="402"/>
      <c r="E908" s="402"/>
      <c r="F908" s="402"/>
      <c r="G908" s="402"/>
      <c r="H908" s="402"/>
      <c r="I908" s="147"/>
      <c r="J908" s="156"/>
      <c r="K908" s="145"/>
      <c r="L908" s="147"/>
    </row>
    <row r="909" spans="1:12" ht="14.25" hidden="1" customHeight="1" x14ac:dyDescent="0.25">
      <c r="A909" s="156"/>
      <c r="B909" s="122"/>
      <c r="C909" s="402" t="s">
        <v>368</v>
      </c>
      <c r="D909" s="402"/>
      <c r="E909" s="402"/>
      <c r="F909" s="402"/>
      <c r="G909" s="402"/>
      <c r="H909" s="402"/>
      <c r="I909" s="147"/>
      <c r="J909" s="156"/>
      <c r="K909" s="145"/>
      <c r="L909" s="147">
        <v>0</v>
      </c>
    </row>
    <row r="910" spans="1:12" ht="14.25" hidden="1" customHeight="1" x14ac:dyDescent="0.25">
      <c r="A910" s="156"/>
      <c r="B910" s="122"/>
      <c r="C910" s="402" t="s">
        <v>369</v>
      </c>
      <c r="D910" s="402"/>
      <c r="E910" s="402"/>
      <c r="F910" s="402"/>
      <c r="G910" s="402"/>
      <c r="H910" s="402"/>
      <c r="I910" s="147"/>
      <c r="J910" s="156"/>
      <c r="K910" s="145"/>
      <c r="L910" s="147">
        <v>0</v>
      </c>
    </row>
    <row r="911" spans="1:12" ht="14.25" hidden="1" customHeight="1" x14ac:dyDescent="0.25">
      <c r="A911" s="156"/>
      <c r="B911" s="122"/>
      <c r="C911" s="405" t="s">
        <v>370</v>
      </c>
      <c r="D911" s="402"/>
      <c r="E911" s="402"/>
      <c r="F911" s="402"/>
      <c r="G911" s="402"/>
      <c r="H911" s="402"/>
      <c r="I911" s="147"/>
      <c r="J911" s="156"/>
      <c r="K911" s="145"/>
      <c r="L911" s="147"/>
    </row>
    <row r="912" spans="1:12" ht="14.25" hidden="1" customHeight="1" x14ac:dyDescent="0.25">
      <c r="A912" s="156"/>
      <c r="B912" s="122"/>
      <c r="C912" s="402" t="s">
        <v>369</v>
      </c>
      <c r="D912" s="402"/>
      <c r="E912" s="402"/>
      <c r="F912" s="402"/>
      <c r="G912" s="402"/>
      <c r="H912" s="402"/>
      <c r="I912" s="147"/>
      <c r="J912" s="156"/>
      <c r="K912" s="145"/>
      <c r="L912" s="147">
        <v>0</v>
      </c>
    </row>
    <row r="913" spans="1:12" ht="14.25" hidden="1" customHeight="1" x14ac:dyDescent="0.25">
      <c r="A913" s="156"/>
      <c r="B913" s="122"/>
      <c r="C913" s="405" t="s">
        <v>371</v>
      </c>
      <c r="D913" s="402"/>
      <c r="E913" s="402"/>
      <c r="F913" s="402"/>
      <c r="G913" s="402"/>
      <c r="H913" s="402"/>
      <c r="I913" s="147"/>
      <c r="J913" s="156"/>
      <c r="K913" s="145"/>
      <c r="L913" s="147"/>
    </row>
    <row r="914" spans="1:12" ht="14.25" hidden="1" customHeight="1" x14ac:dyDescent="0.25">
      <c r="A914" s="156"/>
      <c r="B914" s="122"/>
      <c r="C914" s="402" t="s">
        <v>372</v>
      </c>
      <c r="D914" s="402"/>
      <c r="E914" s="402"/>
      <c r="F914" s="402"/>
      <c r="G914" s="402"/>
      <c r="H914" s="402"/>
      <c r="I914" s="147"/>
      <c r="J914" s="156"/>
      <c r="K914" s="145"/>
      <c r="L914" s="147">
        <v>0</v>
      </c>
    </row>
    <row r="915" spans="1:12" ht="14.25" hidden="1" customHeight="1" x14ac:dyDescent="0.25">
      <c r="A915" s="156"/>
      <c r="B915" s="122"/>
      <c r="C915" s="402" t="s">
        <v>373</v>
      </c>
      <c r="D915" s="402"/>
      <c r="E915" s="402"/>
      <c r="F915" s="402"/>
      <c r="G915" s="402"/>
      <c r="H915" s="402"/>
      <c r="I915" s="147"/>
      <c r="J915" s="156"/>
      <c r="K915" s="145"/>
      <c r="L915" s="147">
        <v>0</v>
      </c>
    </row>
    <row r="916" spans="1:12" ht="14.25" hidden="1" customHeight="1" x14ac:dyDescent="0.25">
      <c r="A916" s="156"/>
      <c r="B916" s="122"/>
      <c r="C916" s="402" t="s">
        <v>374</v>
      </c>
      <c r="D916" s="402"/>
      <c r="E916" s="402"/>
      <c r="F916" s="402"/>
      <c r="G916" s="402"/>
      <c r="H916" s="402"/>
      <c r="I916" s="147"/>
      <c r="J916" s="156"/>
      <c r="K916" s="145"/>
      <c r="L916" s="147">
        <v>0</v>
      </c>
    </row>
    <row r="917" spans="1:12" ht="14.25" hidden="1" customHeight="1" x14ac:dyDescent="0.25">
      <c r="A917" s="156"/>
      <c r="B917" s="122"/>
      <c r="C917" s="405" t="s">
        <v>370</v>
      </c>
      <c r="D917" s="402"/>
      <c r="E917" s="402"/>
      <c r="F917" s="402"/>
      <c r="G917" s="402"/>
      <c r="H917" s="402"/>
      <c r="I917" s="147"/>
      <c r="J917" s="156"/>
      <c r="K917" s="145"/>
      <c r="L917" s="147"/>
    </row>
    <row r="918" spans="1:12" ht="14.25" hidden="1" customHeight="1" x14ac:dyDescent="0.25">
      <c r="A918" s="156"/>
      <c r="B918" s="122"/>
      <c r="C918" s="402" t="s">
        <v>375</v>
      </c>
      <c r="D918" s="402"/>
      <c r="E918" s="402"/>
      <c r="F918" s="402"/>
      <c r="G918" s="402"/>
      <c r="H918" s="402"/>
      <c r="I918" s="147"/>
      <c r="J918" s="156"/>
      <c r="K918" s="145"/>
      <c r="L918" s="147">
        <v>0</v>
      </c>
    </row>
    <row r="919" spans="1:12" ht="14.25" hidden="1" customHeight="1" x14ac:dyDescent="0.25">
      <c r="A919" s="156"/>
      <c r="B919" s="122"/>
      <c r="C919" s="402" t="s">
        <v>376</v>
      </c>
      <c r="D919" s="402"/>
      <c r="E919" s="402"/>
      <c r="F919" s="402"/>
      <c r="G919" s="402"/>
      <c r="H919" s="402"/>
      <c r="I919" s="147"/>
      <c r="J919" s="156"/>
      <c r="K919" s="145"/>
      <c r="L919" s="147">
        <v>0</v>
      </c>
    </row>
    <row r="920" spans="1:12" ht="14.25" hidden="1" customHeight="1" x14ac:dyDescent="0.25">
      <c r="A920" s="156"/>
      <c r="B920" s="122"/>
      <c r="C920" s="402" t="s">
        <v>377</v>
      </c>
      <c r="D920" s="402"/>
      <c r="E920" s="402"/>
      <c r="F920" s="402"/>
      <c r="G920" s="402"/>
      <c r="H920" s="402"/>
      <c r="I920" s="147"/>
      <c r="J920" s="156"/>
      <c r="K920" s="145"/>
      <c r="L920" s="147">
        <v>0</v>
      </c>
    </row>
    <row r="921" spans="1:12" ht="14.25" hidden="1" customHeight="1" x14ac:dyDescent="0.25">
      <c r="A921" s="156"/>
      <c r="B921" s="122"/>
      <c r="C921" s="402" t="s">
        <v>378</v>
      </c>
      <c r="D921" s="402"/>
      <c r="E921" s="402"/>
      <c r="F921" s="402"/>
      <c r="G921" s="402"/>
      <c r="H921" s="402"/>
      <c r="I921" s="147"/>
      <c r="J921" s="156"/>
      <c r="K921" s="145"/>
      <c r="L921" s="147">
        <v>0</v>
      </c>
    </row>
    <row r="922" spans="1:12" ht="14.25" hidden="1" customHeight="1" x14ac:dyDescent="0.25">
      <c r="A922" s="156"/>
      <c r="B922" s="122"/>
      <c r="C922" s="402" t="s">
        <v>379</v>
      </c>
      <c r="D922" s="402"/>
      <c r="E922" s="402"/>
      <c r="F922" s="402"/>
      <c r="G922" s="402"/>
      <c r="H922" s="402"/>
      <c r="I922" s="147"/>
      <c r="J922" s="156"/>
      <c r="K922" s="145"/>
      <c r="L922" s="147">
        <v>0</v>
      </c>
    </row>
    <row r="923" spans="1:12" ht="14.25" hidden="1" customHeight="1" x14ac:dyDescent="0.25">
      <c r="A923" s="156"/>
      <c r="B923" s="122"/>
      <c r="C923" s="402" t="s">
        <v>380</v>
      </c>
      <c r="D923" s="402"/>
      <c r="E923" s="402"/>
      <c r="F923" s="402"/>
      <c r="G923" s="402"/>
      <c r="H923" s="402"/>
      <c r="I923" s="147"/>
      <c r="J923" s="156"/>
      <c r="K923" s="145"/>
      <c r="L923" s="147">
        <v>0</v>
      </c>
    </row>
    <row r="924" spans="1:12" ht="14.25" hidden="1" customHeight="1" x14ac:dyDescent="0.25">
      <c r="A924" s="156"/>
      <c r="B924" s="122"/>
      <c r="C924" s="402" t="s">
        <v>381</v>
      </c>
      <c r="D924" s="402"/>
      <c r="E924" s="402"/>
      <c r="F924" s="402"/>
      <c r="G924" s="402"/>
      <c r="H924" s="402"/>
      <c r="I924" s="147"/>
      <c r="J924" s="156"/>
      <c r="K924" s="145"/>
      <c r="L924" s="147">
        <v>0</v>
      </c>
    </row>
    <row r="925" spans="1:12" ht="14.25" hidden="1" customHeight="1" x14ac:dyDescent="0.25">
      <c r="A925" s="156"/>
      <c r="B925" s="122"/>
      <c r="C925" s="405" t="s">
        <v>367</v>
      </c>
      <c r="D925" s="402"/>
      <c r="E925" s="402"/>
      <c r="F925" s="402"/>
      <c r="G925" s="402"/>
      <c r="H925" s="402"/>
      <c r="I925" s="147"/>
      <c r="J925" s="156"/>
      <c r="K925" s="145"/>
      <c r="L925" s="147"/>
    </row>
    <row r="926" spans="1:12" ht="14.25" hidden="1" customHeight="1" x14ac:dyDescent="0.25">
      <c r="A926" s="156"/>
      <c r="B926" s="122"/>
      <c r="C926" s="402" t="s">
        <v>382</v>
      </c>
      <c r="D926" s="402"/>
      <c r="E926" s="402"/>
      <c r="F926" s="402"/>
      <c r="G926" s="402"/>
      <c r="H926" s="402"/>
      <c r="I926" s="147"/>
      <c r="J926" s="156"/>
      <c r="K926" s="145"/>
      <c r="L926" s="147">
        <v>0</v>
      </c>
    </row>
    <row r="927" spans="1:12" ht="14.25" hidden="1" customHeight="1" x14ac:dyDescent="0.25">
      <c r="A927" s="156"/>
      <c r="B927" s="122"/>
      <c r="C927" s="402" t="s">
        <v>383</v>
      </c>
      <c r="D927" s="402"/>
      <c r="E927" s="402"/>
      <c r="F927" s="402"/>
      <c r="G927" s="402"/>
      <c r="H927" s="402"/>
      <c r="I927" s="147"/>
      <c r="J927" s="156"/>
      <c r="K927" s="145"/>
      <c r="L927" s="147">
        <v>0</v>
      </c>
    </row>
    <row r="928" spans="1:12" ht="14.25" hidden="1" customHeight="1" x14ac:dyDescent="0.25">
      <c r="A928" s="156"/>
      <c r="B928" s="122"/>
      <c r="C928" s="402" t="s">
        <v>384</v>
      </c>
      <c r="D928" s="402"/>
      <c r="E928" s="402"/>
      <c r="F928" s="402"/>
      <c r="G928" s="402"/>
      <c r="H928" s="402"/>
      <c r="I928" s="147"/>
      <c r="J928" s="156"/>
      <c r="K928" s="145"/>
      <c r="L928" s="147"/>
    </row>
    <row r="929" spans="1:12" ht="14.25" hidden="1" customHeight="1" x14ac:dyDescent="0.25">
      <c r="A929" s="156"/>
      <c r="B929" s="122"/>
      <c r="C929" s="402" t="s">
        <v>385</v>
      </c>
      <c r="D929" s="402"/>
      <c r="E929" s="402"/>
      <c r="F929" s="402"/>
      <c r="G929" s="402"/>
      <c r="H929" s="402"/>
      <c r="I929" s="147"/>
      <c r="J929" s="156"/>
      <c r="K929" s="145"/>
      <c r="L929" s="147">
        <v>0</v>
      </c>
    </row>
    <row r="930" spans="1:12" ht="15" hidden="1" customHeight="1" x14ac:dyDescent="0.25">
      <c r="A930" s="157"/>
      <c r="B930" s="158"/>
      <c r="C930" s="403" t="s">
        <v>386</v>
      </c>
      <c r="D930" s="403"/>
      <c r="E930" s="403"/>
      <c r="F930" s="403"/>
      <c r="G930" s="403"/>
      <c r="H930" s="403"/>
      <c r="I930" s="149"/>
      <c r="J930" s="157"/>
      <c r="K930" s="159"/>
      <c r="L930" s="149">
        <v>0</v>
      </c>
    </row>
    <row r="931" spans="1:12" ht="14.25" hidden="1" customHeight="1" x14ac:dyDescent="0.25">
      <c r="A931" s="156"/>
      <c r="B931" s="122"/>
      <c r="C931" s="405" t="s">
        <v>387</v>
      </c>
      <c r="D931" s="402"/>
      <c r="E931" s="402"/>
      <c r="F931" s="402"/>
      <c r="G931" s="402"/>
      <c r="H931" s="402"/>
      <c r="I931" s="147"/>
      <c r="J931" s="156"/>
      <c r="K931" s="145"/>
      <c r="L931" s="147"/>
    </row>
    <row r="932" spans="1:12" ht="14.25" hidden="1" customHeight="1" x14ac:dyDescent="0.25">
      <c r="A932" s="156"/>
      <c r="B932" s="122"/>
      <c r="C932" s="402" t="s">
        <v>388</v>
      </c>
      <c r="D932" s="402"/>
      <c r="E932" s="402"/>
      <c r="F932" s="402"/>
      <c r="G932" s="402"/>
      <c r="H932" s="402"/>
      <c r="I932" s="147"/>
      <c r="J932" s="156"/>
      <c r="K932" s="145"/>
      <c r="L932" s="147">
        <v>0</v>
      </c>
    </row>
    <row r="933" spans="1:12" ht="14.25" hidden="1" customHeight="1" x14ac:dyDescent="0.25">
      <c r="A933" s="156"/>
      <c r="B933" s="122"/>
      <c r="C933" s="402" t="s">
        <v>389</v>
      </c>
      <c r="D933" s="402"/>
      <c r="E933" s="402"/>
      <c r="F933" s="402"/>
      <c r="G933" s="402"/>
      <c r="H933" s="402"/>
      <c r="I933" s="147"/>
      <c r="J933" s="156"/>
      <c r="K933" s="145"/>
      <c r="L933" s="147">
        <v>0</v>
      </c>
    </row>
    <row r="934" spans="1:12" ht="14.25" hidden="1" customHeight="1" x14ac:dyDescent="0.25">
      <c r="A934" s="156"/>
      <c r="B934" s="122"/>
      <c r="C934" s="402" t="s">
        <v>390</v>
      </c>
      <c r="D934" s="402"/>
      <c r="E934" s="402"/>
      <c r="F934" s="404"/>
      <c r="G934" s="148">
        <v>0</v>
      </c>
      <c r="H934" s="156"/>
      <c r="I934" s="156"/>
      <c r="J934" s="156"/>
      <c r="K934" s="156"/>
      <c r="L934" s="156"/>
    </row>
    <row r="935" spans="1:12" ht="14.25" hidden="1" customHeight="1" x14ac:dyDescent="0.25">
      <c r="A935" s="156"/>
      <c r="B935" s="122"/>
      <c r="C935" s="402" t="s">
        <v>391</v>
      </c>
      <c r="D935" s="402"/>
      <c r="E935" s="402"/>
      <c r="F935" s="404"/>
      <c r="G935" s="148">
        <v>0</v>
      </c>
      <c r="H935" s="156"/>
      <c r="I935" s="156"/>
      <c r="J935" s="156"/>
      <c r="K935" s="156"/>
      <c r="L935" s="156"/>
    </row>
    <row r="938" spans="1:12" ht="16.5" customHeight="1" x14ac:dyDescent="0.25">
      <c r="A938" s="407" t="s">
        <v>396</v>
      </c>
      <c r="B938" s="407"/>
      <c r="C938" s="407"/>
      <c r="D938" s="407"/>
      <c r="E938" s="407"/>
      <c r="F938" s="407"/>
      <c r="G938" s="407"/>
      <c r="H938" s="407"/>
      <c r="I938" s="407"/>
      <c r="J938" s="407"/>
      <c r="K938" s="407"/>
      <c r="L938" s="407"/>
    </row>
    <row r="940" spans="1:12" ht="15" hidden="1" customHeight="1" x14ac:dyDescent="0.25">
      <c r="A940" s="157"/>
      <c r="B940" s="158"/>
      <c r="C940" s="403" t="s">
        <v>394</v>
      </c>
      <c r="D940" s="403"/>
      <c r="E940" s="403"/>
      <c r="F940" s="403"/>
      <c r="G940" s="403"/>
      <c r="H940" s="403"/>
      <c r="I940" s="149"/>
      <c r="J940" s="157"/>
      <c r="K940" s="159"/>
      <c r="L940" s="149">
        <v>0</v>
      </c>
    </row>
    <row r="941" spans="1:12" ht="14.25" hidden="1" customHeight="1" x14ac:dyDescent="0.25">
      <c r="A941" s="156"/>
      <c r="B941" s="122"/>
      <c r="C941" s="405" t="s">
        <v>367</v>
      </c>
      <c r="D941" s="402"/>
      <c r="E941" s="402"/>
      <c r="F941" s="402"/>
      <c r="G941" s="402"/>
      <c r="H941" s="402"/>
      <c r="I941" s="147"/>
      <c r="J941" s="156"/>
      <c r="K941" s="145"/>
      <c r="L941" s="147"/>
    </row>
    <row r="942" spans="1:12" ht="14.25" hidden="1" customHeight="1" x14ac:dyDescent="0.25">
      <c r="A942" s="156"/>
      <c r="B942" s="122"/>
      <c r="C942" s="402" t="s">
        <v>368</v>
      </c>
      <c r="D942" s="402"/>
      <c r="E942" s="402"/>
      <c r="F942" s="402"/>
      <c r="G942" s="402"/>
      <c r="H942" s="402"/>
      <c r="I942" s="147"/>
      <c r="J942" s="156"/>
      <c r="K942" s="145"/>
      <c r="L942" s="147">
        <v>0</v>
      </c>
    </row>
    <row r="943" spans="1:12" ht="14.25" hidden="1" customHeight="1" x14ac:dyDescent="0.25">
      <c r="A943" s="156"/>
      <c r="B943" s="122"/>
      <c r="C943" s="402" t="s">
        <v>369</v>
      </c>
      <c r="D943" s="402"/>
      <c r="E943" s="402"/>
      <c r="F943" s="402"/>
      <c r="G943" s="402"/>
      <c r="H943" s="402"/>
      <c r="I943" s="147"/>
      <c r="J943" s="156"/>
      <c r="K943" s="145"/>
      <c r="L943" s="147">
        <v>0</v>
      </c>
    </row>
    <row r="944" spans="1:12" ht="14.25" hidden="1" customHeight="1" x14ac:dyDescent="0.25">
      <c r="A944" s="156"/>
      <c r="B944" s="122"/>
      <c r="C944" s="405" t="s">
        <v>370</v>
      </c>
      <c r="D944" s="402"/>
      <c r="E944" s="402"/>
      <c r="F944" s="402"/>
      <c r="G944" s="402"/>
      <c r="H944" s="402"/>
      <c r="I944" s="147"/>
      <c r="J944" s="156"/>
      <c r="K944" s="145"/>
      <c r="L944" s="147"/>
    </row>
    <row r="945" spans="1:12" ht="14.25" hidden="1" customHeight="1" x14ac:dyDescent="0.25">
      <c r="A945" s="156"/>
      <c r="B945" s="122"/>
      <c r="C945" s="402" t="s">
        <v>369</v>
      </c>
      <c r="D945" s="402"/>
      <c r="E945" s="402"/>
      <c r="F945" s="402"/>
      <c r="G945" s="402"/>
      <c r="H945" s="402"/>
      <c r="I945" s="147"/>
      <c r="J945" s="156"/>
      <c r="K945" s="145"/>
      <c r="L945" s="147">
        <v>0</v>
      </c>
    </row>
    <row r="946" spans="1:12" ht="14.25" hidden="1" customHeight="1" x14ac:dyDescent="0.25">
      <c r="A946" s="156"/>
      <c r="B946" s="122"/>
      <c r="C946" s="405" t="s">
        <v>371</v>
      </c>
      <c r="D946" s="402"/>
      <c r="E946" s="402"/>
      <c r="F946" s="402"/>
      <c r="G946" s="402"/>
      <c r="H946" s="402"/>
      <c r="I946" s="147"/>
      <c r="J946" s="156"/>
      <c r="K946" s="145"/>
      <c r="L946" s="147"/>
    </row>
    <row r="947" spans="1:12" ht="14.25" hidden="1" customHeight="1" x14ac:dyDescent="0.25">
      <c r="A947" s="156"/>
      <c r="B947" s="122"/>
      <c r="C947" s="402" t="s">
        <v>372</v>
      </c>
      <c r="D947" s="402"/>
      <c r="E947" s="402"/>
      <c r="F947" s="402"/>
      <c r="G947" s="402"/>
      <c r="H947" s="402"/>
      <c r="I947" s="147"/>
      <c r="J947" s="156"/>
      <c r="K947" s="145"/>
      <c r="L947" s="147">
        <v>0</v>
      </c>
    </row>
    <row r="948" spans="1:12" ht="14.25" hidden="1" customHeight="1" x14ac:dyDescent="0.25">
      <c r="A948" s="156"/>
      <c r="B948" s="122"/>
      <c r="C948" s="402" t="s">
        <v>373</v>
      </c>
      <c r="D948" s="402"/>
      <c r="E948" s="402"/>
      <c r="F948" s="402"/>
      <c r="G948" s="402"/>
      <c r="H948" s="402"/>
      <c r="I948" s="147"/>
      <c r="J948" s="156"/>
      <c r="K948" s="145"/>
      <c r="L948" s="147">
        <v>0</v>
      </c>
    </row>
    <row r="949" spans="1:12" ht="14.25" hidden="1" customHeight="1" x14ac:dyDescent="0.25">
      <c r="A949" s="156"/>
      <c r="B949" s="122"/>
      <c r="C949" s="402" t="s">
        <v>374</v>
      </c>
      <c r="D949" s="402"/>
      <c r="E949" s="402"/>
      <c r="F949" s="402"/>
      <c r="G949" s="402"/>
      <c r="H949" s="402"/>
      <c r="I949" s="147"/>
      <c r="J949" s="156"/>
      <c r="K949" s="145"/>
      <c r="L949" s="147">
        <v>0</v>
      </c>
    </row>
    <row r="950" spans="1:12" ht="14.25" hidden="1" customHeight="1" x14ac:dyDescent="0.25">
      <c r="A950" s="156"/>
      <c r="B950" s="122"/>
      <c r="C950" s="405" t="s">
        <v>370</v>
      </c>
      <c r="D950" s="402"/>
      <c r="E950" s="402"/>
      <c r="F950" s="402"/>
      <c r="G950" s="402"/>
      <c r="H950" s="402"/>
      <c r="I950" s="147"/>
      <c r="J950" s="156"/>
      <c r="K950" s="145"/>
      <c r="L950" s="147"/>
    </row>
    <row r="951" spans="1:12" ht="14.25" hidden="1" customHeight="1" x14ac:dyDescent="0.25">
      <c r="A951" s="156"/>
      <c r="B951" s="122"/>
      <c r="C951" s="402" t="s">
        <v>375</v>
      </c>
      <c r="D951" s="402"/>
      <c r="E951" s="402"/>
      <c r="F951" s="402"/>
      <c r="G951" s="402"/>
      <c r="H951" s="402"/>
      <c r="I951" s="147"/>
      <c r="J951" s="156"/>
      <c r="K951" s="145"/>
      <c r="L951" s="147">
        <v>0</v>
      </c>
    </row>
    <row r="952" spans="1:12" ht="14.25" hidden="1" customHeight="1" x14ac:dyDescent="0.25">
      <c r="A952" s="156"/>
      <c r="B952" s="122"/>
      <c r="C952" s="402" t="s">
        <v>376</v>
      </c>
      <c r="D952" s="402"/>
      <c r="E952" s="402"/>
      <c r="F952" s="402"/>
      <c r="G952" s="402"/>
      <c r="H952" s="402"/>
      <c r="I952" s="147"/>
      <c r="J952" s="156"/>
      <c r="K952" s="145"/>
      <c r="L952" s="147">
        <v>0</v>
      </c>
    </row>
    <row r="953" spans="1:12" ht="14.25" hidden="1" customHeight="1" x14ac:dyDescent="0.25">
      <c r="A953" s="156"/>
      <c r="B953" s="122"/>
      <c r="C953" s="402" t="s">
        <v>377</v>
      </c>
      <c r="D953" s="402"/>
      <c r="E953" s="402"/>
      <c r="F953" s="402"/>
      <c r="G953" s="402"/>
      <c r="H953" s="402"/>
      <c r="I953" s="147"/>
      <c r="J953" s="156"/>
      <c r="K953" s="145"/>
      <c r="L953" s="147">
        <v>0</v>
      </c>
    </row>
    <row r="954" spans="1:12" ht="14.25" hidden="1" customHeight="1" x14ac:dyDescent="0.25">
      <c r="A954" s="156"/>
      <c r="B954" s="122"/>
      <c r="C954" s="402" t="s">
        <v>378</v>
      </c>
      <c r="D954" s="402"/>
      <c r="E954" s="402"/>
      <c r="F954" s="402"/>
      <c r="G954" s="402"/>
      <c r="H954" s="402"/>
      <c r="I954" s="147"/>
      <c r="J954" s="156"/>
      <c r="K954" s="145"/>
      <c r="L954" s="147">
        <v>0</v>
      </c>
    </row>
    <row r="955" spans="1:12" ht="14.25" hidden="1" customHeight="1" x14ac:dyDescent="0.25">
      <c r="A955" s="156"/>
      <c r="B955" s="122"/>
      <c r="C955" s="402" t="s">
        <v>379</v>
      </c>
      <c r="D955" s="402"/>
      <c r="E955" s="402"/>
      <c r="F955" s="402"/>
      <c r="G955" s="402"/>
      <c r="H955" s="402"/>
      <c r="I955" s="147"/>
      <c r="J955" s="156"/>
      <c r="K955" s="145"/>
      <c r="L955" s="147">
        <v>0</v>
      </c>
    </row>
    <row r="956" spans="1:12" ht="14.25" hidden="1" customHeight="1" x14ac:dyDescent="0.25">
      <c r="A956" s="156"/>
      <c r="B956" s="122"/>
      <c r="C956" s="402" t="s">
        <v>380</v>
      </c>
      <c r="D956" s="402"/>
      <c r="E956" s="402"/>
      <c r="F956" s="402"/>
      <c r="G956" s="402"/>
      <c r="H956" s="402"/>
      <c r="I956" s="147"/>
      <c r="J956" s="156"/>
      <c r="K956" s="145"/>
      <c r="L956" s="147">
        <v>0</v>
      </c>
    </row>
    <row r="957" spans="1:12" ht="14.25" hidden="1" customHeight="1" x14ac:dyDescent="0.25">
      <c r="A957" s="156"/>
      <c r="B957" s="122"/>
      <c r="C957" s="402" t="s">
        <v>381</v>
      </c>
      <c r="D957" s="402"/>
      <c r="E957" s="402"/>
      <c r="F957" s="402"/>
      <c r="G957" s="402"/>
      <c r="H957" s="402"/>
      <c r="I957" s="147"/>
      <c r="J957" s="156"/>
      <c r="K957" s="145"/>
      <c r="L957" s="147">
        <v>0</v>
      </c>
    </row>
    <row r="958" spans="1:12" ht="14.25" hidden="1" customHeight="1" x14ac:dyDescent="0.25">
      <c r="A958" s="156"/>
      <c r="B958" s="122"/>
      <c r="C958" s="405" t="s">
        <v>367</v>
      </c>
      <c r="D958" s="402"/>
      <c r="E958" s="402"/>
      <c r="F958" s="402"/>
      <c r="G958" s="402"/>
      <c r="H958" s="402"/>
      <c r="I958" s="147"/>
      <c r="J958" s="156"/>
      <c r="K958" s="145"/>
      <c r="L958" s="147"/>
    </row>
    <row r="959" spans="1:12" ht="14.25" hidden="1" customHeight="1" x14ac:dyDescent="0.25">
      <c r="A959" s="156"/>
      <c r="B959" s="122"/>
      <c r="C959" s="402" t="s">
        <v>382</v>
      </c>
      <c r="D959" s="402"/>
      <c r="E959" s="402"/>
      <c r="F959" s="402"/>
      <c r="G959" s="402"/>
      <c r="H959" s="402"/>
      <c r="I959" s="147"/>
      <c r="J959" s="156"/>
      <c r="K959" s="145"/>
      <c r="L959" s="147">
        <v>0</v>
      </c>
    </row>
    <row r="960" spans="1:12" ht="14.25" hidden="1" customHeight="1" x14ac:dyDescent="0.25">
      <c r="A960" s="156"/>
      <c r="B960" s="122"/>
      <c r="C960" s="402" t="s">
        <v>383</v>
      </c>
      <c r="D960" s="402"/>
      <c r="E960" s="402"/>
      <c r="F960" s="402"/>
      <c r="G960" s="402"/>
      <c r="H960" s="402"/>
      <c r="I960" s="147"/>
      <c r="J960" s="156"/>
      <c r="K960" s="145"/>
      <c r="L960" s="147">
        <v>0</v>
      </c>
    </row>
    <row r="961" spans="1:12" ht="14.25" hidden="1" customHeight="1" x14ac:dyDescent="0.25">
      <c r="A961" s="156"/>
      <c r="B961" s="122"/>
      <c r="C961" s="402" t="s">
        <v>384</v>
      </c>
      <c r="D961" s="402"/>
      <c r="E961" s="402"/>
      <c r="F961" s="402"/>
      <c r="G961" s="402"/>
      <c r="H961" s="402"/>
      <c r="I961" s="147"/>
      <c r="J961" s="156"/>
      <c r="K961" s="145"/>
      <c r="L961" s="147"/>
    </row>
    <row r="962" spans="1:12" ht="14.25" hidden="1" customHeight="1" x14ac:dyDescent="0.25">
      <c r="A962" s="156"/>
      <c r="B962" s="122"/>
      <c r="C962" s="402" t="s">
        <v>385</v>
      </c>
      <c r="D962" s="402"/>
      <c r="E962" s="402"/>
      <c r="F962" s="402"/>
      <c r="G962" s="402"/>
      <c r="H962" s="402"/>
      <c r="I962" s="147"/>
      <c r="J962" s="156"/>
      <c r="K962" s="145"/>
      <c r="L962" s="147">
        <v>0</v>
      </c>
    </row>
    <row r="963" spans="1:12" ht="15" hidden="1" customHeight="1" x14ac:dyDescent="0.25">
      <c r="A963" s="157"/>
      <c r="B963" s="158"/>
      <c r="C963" s="403" t="s">
        <v>386</v>
      </c>
      <c r="D963" s="403"/>
      <c r="E963" s="403"/>
      <c r="F963" s="403"/>
      <c r="G963" s="403"/>
      <c r="H963" s="403"/>
      <c r="I963" s="149"/>
      <c r="J963" s="157"/>
      <c r="K963" s="159"/>
      <c r="L963" s="149">
        <v>0</v>
      </c>
    </row>
    <row r="964" spans="1:12" ht="14.25" hidden="1" customHeight="1" x14ac:dyDescent="0.25">
      <c r="A964" s="156"/>
      <c r="B964" s="122"/>
      <c r="C964" s="405" t="s">
        <v>387</v>
      </c>
      <c r="D964" s="402"/>
      <c r="E964" s="402"/>
      <c r="F964" s="402"/>
      <c r="G964" s="402"/>
      <c r="H964" s="402"/>
      <c r="I964" s="147"/>
      <c r="J964" s="156"/>
      <c r="K964" s="145"/>
      <c r="L964" s="147"/>
    </row>
    <row r="965" spans="1:12" ht="14.25" hidden="1" customHeight="1" x14ac:dyDescent="0.25">
      <c r="A965" s="156"/>
      <c r="B965" s="122"/>
      <c r="C965" s="402" t="s">
        <v>388</v>
      </c>
      <c r="D965" s="402"/>
      <c r="E965" s="402"/>
      <c r="F965" s="402"/>
      <c r="G965" s="402"/>
      <c r="H965" s="402"/>
      <c r="I965" s="147"/>
      <c r="J965" s="156"/>
      <c r="K965" s="145"/>
      <c r="L965" s="147">
        <v>0</v>
      </c>
    </row>
    <row r="966" spans="1:12" ht="14.25" hidden="1" customHeight="1" x14ac:dyDescent="0.25">
      <c r="A966" s="156"/>
      <c r="B966" s="122"/>
      <c r="C966" s="402" t="s">
        <v>389</v>
      </c>
      <c r="D966" s="402"/>
      <c r="E966" s="402"/>
      <c r="F966" s="402"/>
      <c r="G966" s="402"/>
      <c r="H966" s="402"/>
      <c r="I966" s="147"/>
      <c r="J966" s="156"/>
      <c r="K966" s="145"/>
      <c r="L966" s="147">
        <v>0</v>
      </c>
    </row>
    <row r="967" spans="1:12" ht="14.25" hidden="1" customHeight="1" x14ac:dyDescent="0.25">
      <c r="A967" s="156"/>
      <c r="B967" s="122"/>
      <c r="C967" s="402" t="s">
        <v>390</v>
      </c>
      <c r="D967" s="402"/>
      <c r="E967" s="402"/>
      <c r="F967" s="404"/>
      <c r="G967" s="148">
        <v>0</v>
      </c>
      <c r="H967" s="156"/>
      <c r="I967" s="156"/>
      <c r="J967" s="156"/>
      <c r="K967" s="156"/>
      <c r="L967" s="156"/>
    </row>
    <row r="968" spans="1:12" ht="14.25" hidden="1" customHeight="1" x14ac:dyDescent="0.25">
      <c r="A968" s="156"/>
      <c r="B968" s="122"/>
      <c r="C968" s="402" t="s">
        <v>391</v>
      </c>
      <c r="D968" s="402"/>
      <c r="E968" s="402"/>
      <c r="F968" s="404"/>
      <c r="G968" s="148">
        <v>0</v>
      </c>
      <c r="H968" s="156"/>
      <c r="I968" s="156"/>
      <c r="J968" s="156"/>
      <c r="K968" s="156"/>
      <c r="L968" s="156"/>
    </row>
    <row r="971" spans="1:12" ht="15" hidden="1" customHeight="1" x14ac:dyDescent="0.25">
      <c r="A971" s="157"/>
      <c r="B971" s="158"/>
      <c r="C971" s="403" t="s">
        <v>366</v>
      </c>
      <c r="D971" s="403"/>
      <c r="E971" s="403"/>
      <c r="F971" s="403"/>
      <c r="G971" s="403"/>
      <c r="H971" s="403"/>
      <c r="I971" s="149"/>
      <c r="J971" s="157"/>
      <c r="K971" s="159"/>
      <c r="L971" s="149">
        <v>0</v>
      </c>
    </row>
    <row r="972" spans="1:12" ht="14.25" hidden="1" customHeight="1" x14ac:dyDescent="0.25">
      <c r="A972" s="156"/>
      <c r="B972" s="122"/>
      <c r="C972" s="405" t="s">
        <v>367</v>
      </c>
      <c r="D972" s="402"/>
      <c r="E972" s="402"/>
      <c r="F972" s="402"/>
      <c r="G972" s="402"/>
      <c r="H972" s="402"/>
      <c r="I972" s="147"/>
      <c r="J972" s="156"/>
      <c r="K972" s="145"/>
      <c r="L972" s="147"/>
    </row>
    <row r="973" spans="1:12" ht="14.25" hidden="1" customHeight="1" x14ac:dyDescent="0.25">
      <c r="A973" s="156"/>
      <c r="B973" s="122"/>
      <c r="C973" s="402" t="s">
        <v>368</v>
      </c>
      <c r="D973" s="402"/>
      <c r="E973" s="402"/>
      <c r="F973" s="402"/>
      <c r="G973" s="402"/>
      <c r="H973" s="402"/>
      <c r="I973" s="147"/>
      <c r="J973" s="156"/>
      <c r="K973" s="145"/>
      <c r="L973" s="147">
        <v>0</v>
      </c>
    </row>
    <row r="974" spans="1:12" ht="14.25" hidden="1" customHeight="1" x14ac:dyDescent="0.25">
      <c r="A974" s="156"/>
      <c r="B974" s="122"/>
      <c r="C974" s="402" t="s">
        <v>369</v>
      </c>
      <c r="D974" s="402"/>
      <c r="E974" s="402"/>
      <c r="F974" s="402"/>
      <c r="G974" s="402"/>
      <c r="H974" s="402"/>
      <c r="I974" s="147"/>
      <c r="J974" s="156"/>
      <c r="K974" s="145"/>
      <c r="L974" s="147">
        <v>0</v>
      </c>
    </row>
    <row r="975" spans="1:12" ht="14.25" hidden="1" customHeight="1" x14ac:dyDescent="0.25">
      <c r="A975" s="156"/>
      <c r="B975" s="122"/>
      <c r="C975" s="405" t="s">
        <v>370</v>
      </c>
      <c r="D975" s="402"/>
      <c r="E975" s="402"/>
      <c r="F975" s="402"/>
      <c r="G975" s="402"/>
      <c r="H975" s="402"/>
      <c r="I975" s="147"/>
      <c r="J975" s="156"/>
      <c r="K975" s="145"/>
      <c r="L975" s="147"/>
    </row>
    <row r="976" spans="1:12" ht="14.25" hidden="1" customHeight="1" x14ac:dyDescent="0.25">
      <c r="A976" s="156"/>
      <c r="B976" s="122"/>
      <c r="C976" s="402" t="s">
        <v>369</v>
      </c>
      <c r="D976" s="402"/>
      <c r="E976" s="402"/>
      <c r="F976" s="402"/>
      <c r="G976" s="402"/>
      <c r="H976" s="402"/>
      <c r="I976" s="147"/>
      <c r="J976" s="156"/>
      <c r="K976" s="145"/>
      <c r="L976" s="147">
        <v>0</v>
      </c>
    </row>
    <row r="977" spans="1:12" ht="14.25" hidden="1" customHeight="1" x14ac:dyDescent="0.25">
      <c r="A977" s="156"/>
      <c r="B977" s="122"/>
      <c r="C977" s="405" t="s">
        <v>371</v>
      </c>
      <c r="D977" s="402"/>
      <c r="E977" s="402"/>
      <c r="F977" s="402"/>
      <c r="G977" s="402"/>
      <c r="H977" s="402"/>
      <c r="I977" s="147"/>
      <c r="J977" s="156"/>
      <c r="K977" s="145"/>
      <c r="L977" s="147"/>
    </row>
    <row r="978" spans="1:12" ht="14.25" hidden="1" customHeight="1" x14ac:dyDescent="0.25">
      <c r="A978" s="156"/>
      <c r="B978" s="122"/>
      <c r="C978" s="402" t="s">
        <v>372</v>
      </c>
      <c r="D978" s="402"/>
      <c r="E978" s="402"/>
      <c r="F978" s="402"/>
      <c r="G978" s="402"/>
      <c r="H978" s="402"/>
      <c r="I978" s="147"/>
      <c r="J978" s="156"/>
      <c r="K978" s="145"/>
      <c r="L978" s="147">
        <v>0</v>
      </c>
    </row>
    <row r="979" spans="1:12" ht="14.25" hidden="1" customHeight="1" x14ac:dyDescent="0.25">
      <c r="A979" s="156"/>
      <c r="B979" s="122"/>
      <c r="C979" s="402" t="s">
        <v>373</v>
      </c>
      <c r="D979" s="402"/>
      <c r="E979" s="402"/>
      <c r="F979" s="402"/>
      <c r="G979" s="402"/>
      <c r="H979" s="402"/>
      <c r="I979" s="147"/>
      <c r="J979" s="156"/>
      <c r="K979" s="145"/>
      <c r="L979" s="147">
        <v>0</v>
      </c>
    </row>
    <row r="980" spans="1:12" ht="14.25" hidden="1" customHeight="1" x14ac:dyDescent="0.25">
      <c r="A980" s="156"/>
      <c r="B980" s="122"/>
      <c r="C980" s="402" t="s">
        <v>374</v>
      </c>
      <c r="D980" s="402"/>
      <c r="E980" s="402"/>
      <c r="F980" s="402"/>
      <c r="G980" s="402"/>
      <c r="H980" s="402"/>
      <c r="I980" s="147"/>
      <c r="J980" s="156"/>
      <c r="K980" s="145"/>
      <c r="L980" s="147">
        <v>0</v>
      </c>
    </row>
    <row r="981" spans="1:12" ht="14.25" hidden="1" customHeight="1" x14ac:dyDescent="0.25">
      <c r="A981" s="156"/>
      <c r="B981" s="122"/>
      <c r="C981" s="405" t="s">
        <v>370</v>
      </c>
      <c r="D981" s="402"/>
      <c r="E981" s="402"/>
      <c r="F981" s="402"/>
      <c r="G981" s="402"/>
      <c r="H981" s="402"/>
      <c r="I981" s="147"/>
      <c r="J981" s="156"/>
      <c r="K981" s="145"/>
      <c r="L981" s="147"/>
    </row>
    <row r="982" spans="1:12" ht="14.25" hidden="1" customHeight="1" x14ac:dyDescent="0.25">
      <c r="A982" s="156"/>
      <c r="B982" s="122"/>
      <c r="C982" s="402" t="s">
        <v>375</v>
      </c>
      <c r="D982" s="402"/>
      <c r="E982" s="402"/>
      <c r="F982" s="402"/>
      <c r="G982" s="402"/>
      <c r="H982" s="402"/>
      <c r="I982" s="147"/>
      <c r="J982" s="156"/>
      <c r="K982" s="145"/>
      <c r="L982" s="147">
        <v>0</v>
      </c>
    </row>
    <row r="983" spans="1:12" ht="14.25" hidden="1" customHeight="1" x14ac:dyDescent="0.25">
      <c r="A983" s="156"/>
      <c r="B983" s="122"/>
      <c r="C983" s="402" t="s">
        <v>376</v>
      </c>
      <c r="D983" s="402"/>
      <c r="E983" s="402"/>
      <c r="F983" s="402"/>
      <c r="G983" s="402"/>
      <c r="H983" s="402"/>
      <c r="I983" s="147"/>
      <c r="J983" s="156"/>
      <c r="K983" s="145"/>
      <c r="L983" s="147">
        <v>0</v>
      </c>
    </row>
    <row r="984" spans="1:12" ht="14.25" hidden="1" customHeight="1" x14ac:dyDescent="0.25">
      <c r="A984" s="156"/>
      <c r="B984" s="122"/>
      <c r="C984" s="402" t="s">
        <v>377</v>
      </c>
      <c r="D984" s="402"/>
      <c r="E984" s="402"/>
      <c r="F984" s="402"/>
      <c r="G984" s="402"/>
      <c r="H984" s="402"/>
      <c r="I984" s="147"/>
      <c r="J984" s="156"/>
      <c r="K984" s="145"/>
      <c r="L984" s="147">
        <v>0</v>
      </c>
    </row>
    <row r="985" spans="1:12" ht="14.25" hidden="1" customHeight="1" x14ac:dyDescent="0.25">
      <c r="A985" s="156"/>
      <c r="B985" s="122"/>
      <c r="C985" s="402" t="s">
        <v>378</v>
      </c>
      <c r="D985" s="402"/>
      <c r="E985" s="402"/>
      <c r="F985" s="402"/>
      <c r="G985" s="402"/>
      <c r="H985" s="402"/>
      <c r="I985" s="147"/>
      <c r="J985" s="156"/>
      <c r="K985" s="145"/>
      <c r="L985" s="147">
        <v>0</v>
      </c>
    </row>
    <row r="986" spans="1:12" ht="14.25" hidden="1" customHeight="1" x14ac:dyDescent="0.25">
      <c r="A986" s="156"/>
      <c r="B986" s="122"/>
      <c r="C986" s="402" t="s">
        <v>379</v>
      </c>
      <c r="D986" s="402"/>
      <c r="E986" s="402"/>
      <c r="F986" s="402"/>
      <c r="G986" s="402"/>
      <c r="H986" s="402"/>
      <c r="I986" s="147"/>
      <c r="J986" s="156"/>
      <c r="K986" s="145"/>
      <c r="L986" s="147">
        <v>0</v>
      </c>
    </row>
    <row r="987" spans="1:12" ht="14.25" hidden="1" customHeight="1" x14ac:dyDescent="0.25">
      <c r="A987" s="156"/>
      <c r="B987" s="122"/>
      <c r="C987" s="402" t="s">
        <v>380</v>
      </c>
      <c r="D987" s="402"/>
      <c r="E987" s="402"/>
      <c r="F987" s="402"/>
      <c r="G987" s="402"/>
      <c r="H987" s="402"/>
      <c r="I987" s="147"/>
      <c r="J987" s="156"/>
      <c r="K987" s="145"/>
      <c r="L987" s="147">
        <v>0</v>
      </c>
    </row>
    <row r="988" spans="1:12" ht="14.25" hidden="1" customHeight="1" x14ac:dyDescent="0.25">
      <c r="A988" s="156"/>
      <c r="B988" s="122"/>
      <c r="C988" s="402" t="s">
        <v>381</v>
      </c>
      <c r="D988" s="402"/>
      <c r="E988" s="402"/>
      <c r="F988" s="402"/>
      <c r="G988" s="402"/>
      <c r="H988" s="402"/>
      <c r="I988" s="147"/>
      <c r="J988" s="156"/>
      <c r="K988" s="145"/>
      <c r="L988" s="147">
        <v>0</v>
      </c>
    </row>
    <row r="989" spans="1:12" ht="14.25" hidden="1" customHeight="1" x14ac:dyDescent="0.25">
      <c r="A989" s="156"/>
      <c r="B989" s="122"/>
      <c r="C989" s="405" t="s">
        <v>367</v>
      </c>
      <c r="D989" s="402"/>
      <c r="E989" s="402"/>
      <c r="F989" s="402"/>
      <c r="G989" s="402"/>
      <c r="H989" s="402"/>
      <c r="I989" s="147"/>
      <c r="J989" s="156"/>
      <c r="K989" s="145"/>
      <c r="L989" s="147"/>
    </row>
    <row r="990" spans="1:12" ht="14.25" hidden="1" customHeight="1" x14ac:dyDescent="0.25">
      <c r="A990" s="156"/>
      <c r="B990" s="122"/>
      <c r="C990" s="402" t="s">
        <v>382</v>
      </c>
      <c r="D990" s="402"/>
      <c r="E990" s="402"/>
      <c r="F990" s="402"/>
      <c r="G990" s="402"/>
      <c r="H990" s="402"/>
      <c r="I990" s="147"/>
      <c r="J990" s="156"/>
      <c r="K990" s="145"/>
      <c r="L990" s="147">
        <v>0</v>
      </c>
    </row>
    <row r="991" spans="1:12" ht="14.25" hidden="1" customHeight="1" x14ac:dyDescent="0.25">
      <c r="A991" s="156"/>
      <c r="B991" s="122"/>
      <c r="C991" s="402" t="s">
        <v>383</v>
      </c>
      <c r="D991" s="402"/>
      <c r="E991" s="402"/>
      <c r="F991" s="402"/>
      <c r="G991" s="402"/>
      <c r="H991" s="402"/>
      <c r="I991" s="147"/>
      <c r="J991" s="156"/>
      <c r="K991" s="145"/>
      <c r="L991" s="147">
        <v>0</v>
      </c>
    </row>
    <row r="992" spans="1:12" ht="14.25" hidden="1" customHeight="1" x14ac:dyDescent="0.25">
      <c r="A992" s="156"/>
      <c r="B992" s="122"/>
      <c r="C992" s="402" t="s">
        <v>384</v>
      </c>
      <c r="D992" s="402"/>
      <c r="E992" s="402"/>
      <c r="F992" s="402"/>
      <c r="G992" s="402"/>
      <c r="H992" s="402"/>
      <c r="I992" s="147"/>
      <c r="J992" s="156"/>
      <c r="K992" s="145"/>
      <c r="L992" s="147"/>
    </row>
    <row r="993" spans="1:12" ht="14.25" hidden="1" customHeight="1" x14ac:dyDescent="0.25">
      <c r="A993" s="156"/>
      <c r="B993" s="122"/>
      <c r="C993" s="402" t="s">
        <v>385</v>
      </c>
      <c r="D993" s="402"/>
      <c r="E993" s="402"/>
      <c r="F993" s="402"/>
      <c r="G993" s="402"/>
      <c r="H993" s="402"/>
      <c r="I993" s="147"/>
      <c r="J993" s="156"/>
      <c r="K993" s="145"/>
      <c r="L993" s="147">
        <v>0</v>
      </c>
    </row>
    <row r="994" spans="1:12" ht="15" hidden="1" customHeight="1" x14ac:dyDescent="0.25">
      <c r="A994" s="157"/>
      <c r="B994" s="158"/>
      <c r="C994" s="403" t="s">
        <v>386</v>
      </c>
      <c r="D994" s="403"/>
      <c r="E994" s="403"/>
      <c r="F994" s="403"/>
      <c r="G994" s="403"/>
      <c r="H994" s="403"/>
      <c r="I994" s="149"/>
      <c r="J994" s="157"/>
      <c r="K994" s="159"/>
      <c r="L994" s="149">
        <v>0</v>
      </c>
    </row>
    <row r="995" spans="1:12" ht="14.25" hidden="1" customHeight="1" x14ac:dyDescent="0.25">
      <c r="A995" s="156"/>
      <c r="B995" s="122"/>
      <c r="C995" s="405" t="s">
        <v>387</v>
      </c>
      <c r="D995" s="402"/>
      <c r="E995" s="402"/>
      <c r="F995" s="402"/>
      <c r="G995" s="402"/>
      <c r="H995" s="402"/>
      <c r="I995" s="147"/>
      <c r="J995" s="156"/>
      <c r="K995" s="145"/>
      <c r="L995" s="147"/>
    </row>
    <row r="996" spans="1:12" ht="14.25" hidden="1" customHeight="1" x14ac:dyDescent="0.25">
      <c r="A996" s="156"/>
      <c r="B996" s="122"/>
      <c r="C996" s="402" t="s">
        <v>388</v>
      </c>
      <c r="D996" s="402"/>
      <c r="E996" s="402"/>
      <c r="F996" s="402"/>
      <c r="G996" s="402"/>
      <c r="H996" s="402"/>
      <c r="I996" s="147"/>
      <c r="J996" s="156"/>
      <c r="K996" s="145"/>
      <c r="L996" s="147">
        <v>0</v>
      </c>
    </row>
    <row r="997" spans="1:12" ht="14.25" hidden="1" customHeight="1" x14ac:dyDescent="0.25">
      <c r="A997" s="156"/>
      <c r="B997" s="122"/>
      <c r="C997" s="402" t="s">
        <v>389</v>
      </c>
      <c r="D997" s="402"/>
      <c r="E997" s="402"/>
      <c r="F997" s="402"/>
      <c r="G997" s="402"/>
      <c r="H997" s="402"/>
      <c r="I997" s="147"/>
      <c r="J997" s="156"/>
      <c r="K997" s="145"/>
      <c r="L997" s="147">
        <v>0</v>
      </c>
    </row>
    <row r="998" spans="1:12" ht="14.25" hidden="1" customHeight="1" x14ac:dyDescent="0.25">
      <c r="A998" s="156"/>
      <c r="B998" s="122"/>
      <c r="C998" s="402" t="s">
        <v>390</v>
      </c>
      <c r="D998" s="402"/>
      <c r="E998" s="402"/>
      <c r="F998" s="404"/>
      <c r="G998" s="148">
        <v>0</v>
      </c>
      <c r="H998" s="156"/>
      <c r="I998" s="156"/>
      <c r="J998" s="156"/>
      <c r="K998" s="156"/>
      <c r="L998" s="156"/>
    </row>
    <row r="999" spans="1:12" ht="14.25" hidden="1" customHeight="1" x14ac:dyDescent="0.25">
      <c r="A999" s="156"/>
      <c r="B999" s="122"/>
      <c r="C999" s="402" t="s">
        <v>391</v>
      </c>
      <c r="D999" s="402"/>
      <c r="E999" s="402"/>
      <c r="F999" s="404"/>
      <c r="G999" s="148">
        <v>0</v>
      </c>
      <c r="H999" s="156"/>
      <c r="I999" s="156"/>
      <c r="J999" s="156"/>
      <c r="K999" s="156"/>
      <c r="L999" s="156"/>
    </row>
    <row r="1002" spans="1:12" ht="15" customHeight="1" x14ac:dyDescent="0.25">
      <c r="A1002" s="168"/>
      <c r="B1002" s="169"/>
      <c r="C1002" s="406" t="s">
        <v>468</v>
      </c>
      <c r="D1002" s="406"/>
      <c r="E1002" s="406"/>
      <c r="F1002" s="406"/>
      <c r="G1002" s="406"/>
      <c r="H1002" s="406"/>
      <c r="I1002" s="170"/>
      <c r="J1002" s="168"/>
      <c r="K1002" s="171"/>
      <c r="L1002" s="170"/>
    </row>
    <row r="1004" spans="1:12" ht="15" customHeight="1" x14ac:dyDescent="0.25">
      <c r="A1004" s="157"/>
      <c r="B1004" s="158"/>
      <c r="C1004" s="403" t="s">
        <v>469</v>
      </c>
      <c r="D1004" s="403"/>
      <c r="E1004" s="403"/>
      <c r="F1004" s="403"/>
      <c r="G1004" s="403"/>
      <c r="H1004" s="403"/>
      <c r="I1004" s="149"/>
      <c r="J1004" s="157"/>
      <c r="K1004" s="159"/>
      <c r="L1004" s="149">
        <v>606546.72</v>
      </c>
    </row>
    <row r="1005" spans="1:12" ht="14.25" customHeight="1" x14ac:dyDescent="0.25">
      <c r="A1005" s="156"/>
      <c r="B1005" s="122"/>
      <c r="C1005" s="405" t="s">
        <v>367</v>
      </c>
      <c r="D1005" s="402"/>
      <c r="E1005" s="402"/>
      <c r="F1005" s="402"/>
      <c r="G1005" s="402"/>
      <c r="H1005" s="402"/>
      <c r="I1005" s="147"/>
      <c r="J1005" s="156"/>
      <c r="K1005" s="145"/>
      <c r="L1005" s="147"/>
    </row>
    <row r="1006" spans="1:12" ht="14.25" customHeight="1" x14ac:dyDescent="0.25">
      <c r="A1006" s="156"/>
      <c r="B1006" s="122"/>
      <c r="C1006" s="402" t="s">
        <v>470</v>
      </c>
      <c r="D1006" s="402"/>
      <c r="E1006" s="402"/>
      <c r="F1006" s="402"/>
      <c r="G1006" s="402"/>
      <c r="H1006" s="402"/>
      <c r="I1006" s="147"/>
      <c r="J1006" s="156"/>
      <c r="K1006" s="145"/>
      <c r="L1006" s="147">
        <v>333707.64</v>
      </c>
    </row>
    <row r="1007" spans="1:12" ht="14.25" customHeight="1" x14ac:dyDescent="0.25">
      <c r="A1007" s="156"/>
      <c r="B1007" s="122"/>
      <c r="C1007" s="405" t="s">
        <v>367</v>
      </c>
      <c r="D1007" s="402"/>
      <c r="E1007" s="402"/>
      <c r="F1007" s="402"/>
      <c r="G1007" s="402"/>
      <c r="H1007" s="402"/>
      <c r="I1007" s="147"/>
      <c r="J1007" s="156"/>
      <c r="K1007" s="145"/>
      <c r="L1007" s="147"/>
    </row>
    <row r="1008" spans="1:12" ht="14.25" customHeight="1" x14ac:dyDescent="0.25">
      <c r="A1008" s="156"/>
      <c r="B1008" s="122"/>
      <c r="C1008" s="402" t="s">
        <v>471</v>
      </c>
      <c r="D1008" s="402"/>
      <c r="E1008" s="402"/>
      <c r="F1008" s="402"/>
      <c r="G1008" s="402"/>
      <c r="H1008" s="402"/>
      <c r="I1008" s="147"/>
      <c r="J1008" s="156"/>
      <c r="K1008" s="145"/>
      <c r="L1008" s="147">
        <v>159019.19</v>
      </c>
    </row>
    <row r="1009" spans="1:12" ht="14.25" hidden="1" customHeight="1" x14ac:dyDescent="0.25">
      <c r="A1009" s="156"/>
      <c r="B1009" s="122"/>
      <c r="C1009" s="402" t="s">
        <v>369</v>
      </c>
      <c r="D1009" s="402"/>
      <c r="E1009" s="402"/>
      <c r="F1009" s="402"/>
      <c r="G1009" s="402"/>
      <c r="H1009" s="402"/>
      <c r="I1009" s="147"/>
      <c r="J1009" s="156"/>
      <c r="K1009" s="145"/>
      <c r="L1009" s="147">
        <v>172925.56</v>
      </c>
    </row>
    <row r="1010" spans="1:12" ht="14.25" hidden="1" customHeight="1" x14ac:dyDescent="0.25">
      <c r="A1010" s="156"/>
      <c r="B1010" s="122"/>
      <c r="C1010" s="405" t="s">
        <v>370</v>
      </c>
      <c r="D1010" s="402"/>
      <c r="E1010" s="402"/>
      <c r="F1010" s="402"/>
      <c r="G1010" s="402"/>
      <c r="H1010" s="402"/>
      <c r="I1010" s="147"/>
      <c r="J1010" s="156"/>
      <c r="K1010" s="145"/>
      <c r="L1010" s="147"/>
    </row>
    <row r="1011" spans="1:12" ht="14.25" customHeight="1" x14ac:dyDescent="0.25">
      <c r="A1011" s="156"/>
      <c r="B1011" s="122"/>
      <c r="C1011" s="402" t="s">
        <v>369</v>
      </c>
      <c r="D1011" s="402"/>
      <c r="E1011" s="402"/>
      <c r="F1011" s="402"/>
      <c r="G1011" s="402"/>
      <c r="H1011" s="402"/>
      <c r="I1011" s="147"/>
      <c r="J1011" s="156"/>
      <c r="K1011" s="145"/>
      <c r="L1011" s="147">
        <v>124408.34</v>
      </c>
    </row>
    <row r="1012" spans="1:12" ht="14.25" hidden="1" customHeight="1" x14ac:dyDescent="0.25">
      <c r="A1012" s="156"/>
      <c r="B1012" s="122"/>
      <c r="C1012" s="405" t="s">
        <v>371</v>
      </c>
      <c r="D1012" s="402"/>
      <c r="E1012" s="402"/>
      <c r="F1012" s="402"/>
      <c r="G1012" s="402"/>
      <c r="H1012" s="402"/>
      <c r="I1012" s="147"/>
      <c r="J1012" s="156"/>
      <c r="K1012" s="145"/>
      <c r="L1012" s="147"/>
    </row>
    <row r="1013" spans="1:12" ht="14.25" customHeight="1" x14ac:dyDescent="0.25">
      <c r="A1013" s="156"/>
      <c r="B1013" s="122"/>
      <c r="C1013" s="402" t="s">
        <v>372</v>
      </c>
      <c r="D1013" s="402"/>
      <c r="E1013" s="402"/>
      <c r="F1013" s="402"/>
      <c r="G1013" s="402"/>
      <c r="H1013" s="402"/>
      <c r="I1013" s="147"/>
      <c r="J1013" s="156"/>
      <c r="K1013" s="145"/>
      <c r="L1013" s="147">
        <v>48517.22</v>
      </c>
    </row>
    <row r="1014" spans="1:12" ht="14.25" hidden="1" customHeight="1" x14ac:dyDescent="0.25">
      <c r="A1014" s="156"/>
      <c r="B1014" s="122"/>
      <c r="C1014" s="402" t="s">
        <v>373</v>
      </c>
      <c r="D1014" s="402"/>
      <c r="E1014" s="402"/>
      <c r="F1014" s="402"/>
      <c r="G1014" s="402"/>
      <c r="H1014" s="402"/>
      <c r="I1014" s="147"/>
      <c r="J1014" s="156"/>
      <c r="K1014" s="145"/>
      <c r="L1014" s="147">
        <v>0</v>
      </c>
    </row>
    <row r="1015" spans="1:12" ht="14.25" customHeight="1" x14ac:dyDescent="0.25">
      <c r="A1015" s="156"/>
      <c r="B1015" s="122"/>
      <c r="C1015" s="402" t="s">
        <v>374</v>
      </c>
      <c r="D1015" s="402"/>
      <c r="E1015" s="402"/>
      <c r="F1015" s="402"/>
      <c r="G1015" s="402"/>
      <c r="H1015" s="402"/>
      <c r="I1015" s="147"/>
      <c r="J1015" s="156"/>
      <c r="K1015" s="145"/>
      <c r="L1015" s="147">
        <v>1762.89</v>
      </c>
    </row>
    <row r="1016" spans="1:12" ht="14.25" customHeight="1" x14ac:dyDescent="0.25">
      <c r="A1016" s="156"/>
      <c r="B1016" s="122"/>
      <c r="C1016" s="405" t="s">
        <v>370</v>
      </c>
      <c r="D1016" s="402"/>
      <c r="E1016" s="402"/>
      <c r="F1016" s="402"/>
      <c r="G1016" s="402"/>
      <c r="H1016" s="402"/>
      <c r="I1016" s="147"/>
      <c r="J1016" s="156"/>
      <c r="K1016" s="145"/>
      <c r="L1016" s="147"/>
    </row>
    <row r="1017" spans="1:12" ht="14.25" customHeight="1" x14ac:dyDescent="0.25">
      <c r="A1017" s="156"/>
      <c r="B1017" s="122"/>
      <c r="C1017" s="402" t="s">
        <v>375</v>
      </c>
      <c r="D1017" s="402"/>
      <c r="E1017" s="402"/>
      <c r="F1017" s="402"/>
      <c r="G1017" s="402"/>
      <c r="H1017" s="402"/>
      <c r="I1017" s="147"/>
      <c r="J1017" s="156"/>
      <c r="K1017" s="145"/>
      <c r="L1017" s="147">
        <v>1762.89</v>
      </c>
    </row>
    <row r="1018" spans="1:12" ht="14.25" hidden="1" customHeight="1" x14ac:dyDescent="0.25">
      <c r="A1018" s="156"/>
      <c r="B1018" s="122"/>
      <c r="C1018" s="402" t="s">
        <v>376</v>
      </c>
      <c r="D1018" s="402"/>
      <c r="E1018" s="402"/>
      <c r="F1018" s="402"/>
      <c r="G1018" s="402"/>
      <c r="H1018" s="402"/>
      <c r="I1018" s="147"/>
      <c r="J1018" s="156"/>
      <c r="K1018" s="145"/>
      <c r="L1018" s="147">
        <v>0</v>
      </c>
    </row>
    <row r="1019" spans="1:12" ht="14.25" hidden="1" customHeight="1" x14ac:dyDescent="0.25">
      <c r="A1019" s="156"/>
      <c r="B1019" s="122"/>
      <c r="C1019" s="402" t="s">
        <v>377</v>
      </c>
      <c r="D1019" s="402"/>
      <c r="E1019" s="402"/>
      <c r="F1019" s="402"/>
      <c r="G1019" s="402"/>
      <c r="H1019" s="402"/>
      <c r="I1019" s="147"/>
      <c r="J1019" s="156"/>
      <c r="K1019" s="145"/>
      <c r="L1019" s="147">
        <v>0</v>
      </c>
    </row>
    <row r="1020" spans="1:12" ht="14.25" customHeight="1" x14ac:dyDescent="0.25">
      <c r="A1020" s="156"/>
      <c r="B1020" s="122"/>
      <c r="C1020" s="402" t="s">
        <v>472</v>
      </c>
      <c r="D1020" s="402"/>
      <c r="E1020" s="402"/>
      <c r="F1020" s="402"/>
      <c r="G1020" s="402"/>
      <c r="H1020" s="402"/>
      <c r="I1020" s="147"/>
      <c r="J1020" s="156"/>
      <c r="K1020" s="145"/>
      <c r="L1020" s="147">
        <v>207536.41</v>
      </c>
    </row>
    <row r="1021" spans="1:12" ht="14.25" customHeight="1" x14ac:dyDescent="0.25">
      <c r="A1021" s="156"/>
      <c r="B1021" s="122"/>
      <c r="C1021" s="402" t="s">
        <v>473</v>
      </c>
      <c r="D1021" s="402"/>
      <c r="E1021" s="402"/>
      <c r="F1021" s="402"/>
      <c r="G1021" s="402"/>
      <c r="H1021" s="402"/>
      <c r="I1021" s="147"/>
      <c r="J1021" s="156"/>
      <c r="K1021" s="145"/>
      <c r="L1021" s="147">
        <v>185997.85</v>
      </c>
    </row>
    <row r="1022" spans="1:12" ht="14.25" customHeight="1" x14ac:dyDescent="0.25">
      <c r="A1022" s="156"/>
      <c r="B1022" s="122"/>
      <c r="C1022" s="402" t="s">
        <v>474</v>
      </c>
      <c r="D1022" s="402"/>
      <c r="E1022" s="402"/>
      <c r="F1022" s="402"/>
      <c r="G1022" s="402"/>
      <c r="H1022" s="402"/>
      <c r="I1022" s="147"/>
      <c r="J1022" s="156"/>
      <c r="K1022" s="145"/>
      <c r="L1022" s="147">
        <v>86841.23</v>
      </c>
    </row>
    <row r="1023" spans="1:12" hidden="1" x14ac:dyDescent="0.25"/>
    <row r="1024" spans="1:12" ht="15" hidden="1" customHeight="1" x14ac:dyDescent="0.25">
      <c r="A1024" s="157"/>
      <c r="B1024" s="158"/>
      <c r="C1024" s="403" t="s">
        <v>475</v>
      </c>
      <c r="D1024" s="403"/>
      <c r="E1024" s="403"/>
      <c r="F1024" s="403"/>
      <c r="G1024" s="403"/>
      <c r="H1024" s="403"/>
      <c r="I1024" s="149"/>
      <c r="J1024" s="157"/>
      <c r="K1024" s="159"/>
      <c r="L1024" s="149">
        <v>0</v>
      </c>
    </row>
    <row r="1025" spans="1:12" ht="14.25" hidden="1" customHeight="1" x14ac:dyDescent="0.25">
      <c r="A1025" s="156"/>
      <c r="B1025" s="122"/>
      <c r="C1025" s="405" t="s">
        <v>367</v>
      </c>
      <c r="D1025" s="402"/>
      <c r="E1025" s="402"/>
      <c r="F1025" s="402"/>
      <c r="G1025" s="402"/>
      <c r="H1025" s="402"/>
      <c r="I1025" s="147"/>
      <c r="J1025" s="156"/>
      <c r="K1025" s="145"/>
      <c r="L1025" s="147"/>
    </row>
    <row r="1026" spans="1:12" ht="14.25" hidden="1" customHeight="1" x14ac:dyDescent="0.25">
      <c r="A1026" s="156"/>
      <c r="B1026" s="122"/>
      <c r="C1026" s="402" t="s">
        <v>470</v>
      </c>
      <c r="D1026" s="402"/>
      <c r="E1026" s="402"/>
      <c r="F1026" s="402"/>
      <c r="G1026" s="402"/>
      <c r="H1026" s="402"/>
      <c r="I1026" s="147"/>
      <c r="J1026" s="156"/>
      <c r="K1026" s="145"/>
      <c r="L1026" s="147">
        <v>0</v>
      </c>
    </row>
    <row r="1027" spans="1:12" ht="14.25" hidden="1" customHeight="1" x14ac:dyDescent="0.25">
      <c r="A1027" s="156"/>
      <c r="B1027" s="122"/>
      <c r="C1027" s="405" t="s">
        <v>367</v>
      </c>
      <c r="D1027" s="402"/>
      <c r="E1027" s="402"/>
      <c r="F1027" s="402"/>
      <c r="G1027" s="402"/>
      <c r="H1027" s="402"/>
      <c r="I1027" s="147"/>
      <c r="J1027" s="156"/>
      <c r="K1027" s="145"/>
      <c r="L1027" s="147"/>
    </row>
    <row r="1028" spans="1:12" ht="14.25" hidden="1" customHeight="1" x14ac:dyDescent="0.25">
      <c r="A1028" s="156"/>
      <c r="B1028" s="122"/>
      <c r="C1028" s="402" t="s">
        <v>471</v>
      </c>
      <c r="D1028" s="402"/>
      <c r="E1028" s="402"/>
      <c r="F1028" s="402"/>
      <c r="G1028" s="402"/>
      <c r="H1028" s="402"/>
      <c r="I1028" s="147"/>
      <c r="J1028" s="156"/>
      <c r="K1028" s="145"/>
      <c r="L1028" s="147">
        <v>0</v>
      </c>
    </row>
    <row r="1029" spans="1:12" ht="14.25" hidden="1" customHeight="1" x14ac:dyDescent="0.25">
      <c r="A1029" s="156"/>
      <c r="B1029" s="122"/>
      <c r="C1029" s="402" t="s">
        <v>369</v>
      </c>
      <c r="D1029" s="402"/>
      <c r="E1029" s="402"/>
      <c r="F1029" s="402"/>
      <c r="G1029" s="402"/>
      <c r="H1029" s="402"/>
      <c r="I1029" s="147"/>
      <c r="J1029" s="156"/>
      <c r="K1029" s="145"/>
      <c r="L1029" s="147">
        <v>0</v>
      </c>
    </row>
    <row r="1030" spans="1:12" ht="14.25" hidden="1" customHeight="1" x14ac:dyDescent="0.25">
      <c r="A1030" s="156"/>
      <c r="B1030" s="122"/>
      <c r="C1030" s="405" t="s">
        <v>370</v>
      </c>
      <c r="D1030" s="402"/>
      <c r="E1030" s="402"/>
      <c r="F1030" s="402"/>
      <c r="G1030" s="402"/>
      <c r="H1030" s="402"/>
      <c r="I1030" s="147"/>
      <c r="J1030" s="156"/>
      <c r="K1030" s="145"/>
      <c r="L1030" s="147"/>
    </row>
    <row r="1031" spans="1:12" ht="14.25" hidden="1" customHeight="1" x14ac:dyDescent="0.25">
      <c r="A1031" s="156"/>
      <c r="B1031" s="122"/>
      <c r="C1031" s="402" t="s">
        <v>369</v>
      </c>
      <c r="D1031" s="402"/>
      <c r="E1031" s="402"/>
      <c r="F1031" s="402"/>
      <c r="G1031" s="402"/>
      <c r="H1031" s="402"/>
      <c r="I1031" s="147"/>
      <c r="J1031" s="156"/>
      <c r="K1031" s="145"/>
      <c r="L1031" s="147">
        <v>0</v>
      </c>
    </row>
    <row r="1032" spans="1:12" ht="14.25" hidden="1" customHeight="1" x14ac:dyDescent="0.25">
      <c r="A1032" s="156"/>
      <c r="B1032" s="122"/>
      <c r="C1032" s="405" t="s">
        <v>371</v>
      </c>
      <c r="D1032" s="402"/>
      <c r="E1032" s="402"/>
      <c r="F1032" s="402"/>
      <c r="G1032" s="402"/>
      <c r="H1032" s="402"/>
      <c r="I1032" s="147"/>
      <c r="J1032" s="156"/>
      <c r="K1032" s="145"/>
      <c r="L1032" s="147"/>
    </row>
    <row r="1033" spans="1:12" ht="14.25" hidden="1" customHeight="1" x14ac:dyDescent="0.25">
      <c r="A1033" s="156"/>
      <c r="B1033" s="122"/>
      <c r="C1033" s="402" t="s">
        <v>372</v>
      </c>
      <c r="D1033" s="402"/>
      <c r="E1033" s="402"/>
      <c r="F1033" s="402"/>
      <c r="G1033" s="402"/>
      <c r="H1033" s="402"/>
      <c r="I1033" s="147"/>
      <c r="J1033" s="156"/>
      <c r="K1033" s="145"/>
      <c r="L1033" s="147">
        <v>0</v>
      </c>
    </row>
    <row r="1034" spans="1:12" ht="14.25" hidden="1" customHeight="1" x14ac:dyDescent="0.25">
      <c r="A1034" s="156"/>
      <c r="B1034" s="122"/>
      <c r="C1034" s="402" t="s">
        <v>373</v>
      </c>
      <c r="D1034" s="402"/>
      <c r="E1034" s="402"/>
      <c r="F1034" s="402"/>
      <c r="G1034" s="402"/>
      <c r="H1034" s="402"/>
      <c r="I1034" s="147"/>
      <c r="J1034" s="156"/>
      <c r="K1034" s="145"/>
      <c r="L1034" s="147">
        <v>0</v>
      </c>
    </row>
    <row r="1035" spans="1:12" ht="14.25" hidden="1" customHeight="1" x14ac:dyDescent="0.25">
      <c r="A1035" s="156"/>
      <c r="B1035" s="122"/>
      <c r="C1035" s="402" t="s">
        <v>374</v>
      </c>
      <c r="D1035" s="402"/>
      <c r="E1035" s="402"/>
      <c r="F1035" s="402"/>
      <c r="G1035" s="402"/>
      <c r="H1035" s="402"/>
      <c r="I1035" s="147"/>
      <c r="J1035" s="156"/>
      <c r="K1035" s="145"/>
      <c r="L1035" s="147">
        <v>0</v>
      </c>
    </row>
    <row r="1036" spans="1:12" ht="14.25" hidden="1" customHeight="1" x14ac:dyDescent="0.25">
      <c r="A1036" s="156"/>
      <c r="B1036" s="122"/>
      <c r="C1036" s="405" t="s">
        <v>370</v>
      </c>
      <c r="D1036" s="402"/>
      <c r="E1036" s="402"/>
      <c r="F1036" s="402"/>
      <c r="G1036" s="402"/>
      <c r="H1036" s="402"/>
      <c r="I1036" s="147"/>
      <c r="J1036" s="156"/>
      <c r="K1036" s="145"/>
      <c r="L1036" s="147"/>
    </row>
    <row r="1037" spans="1:12" ht="14.25" hidden="1" customHeight="1" x14ac:dyDescent="0.25">
      <c r="A1037" s="156"/>
      <c r="B1037" s="122"/>
      <c r="C1037" s="402" t="s">
        <v>375</v>
      </c>
      <c r="D1037" s="402"/>
      <c r="E1037" s="402"/>
      <c r="F1037" s="402"/>
      <c r="G1037" s="402"/>
      <c r="H1037" s="402"/>
      <c r="I1037" s="147"/>
      <c r="J1037" s="156"/>
      <c r="K1037" s="145"/>
      <c r="L1037" s="147">
        <v>0</v>
      </c>
    </row>
    <row r="1038" spans="1:12" ht="14.25" hidden="1" customHeight="1" x14ac:dyDescent="0.25">
      <c r="A1038" s="156"/>
      <c r="B1038" s="122"/>
      <c r="C1038" s="402" t="s">
        <v>376</v>
      </c>
      <c r="D1038" s="402"/>
      <c r="E1038" s="402"/>
      <c r="F1038" s="402"/>
      <c r="G1038" s="402"/>
      <c r="H1038" s="402"/>
      <c r="I1038" s="147"/>
      <c r="J1038" s="156"/>
      <c r="K1038" s="145"/>
      <c r="L1038" s="147">
        <v>0</v>
      </c>
    </row>
    <row r="1039" spans="1:12" ht="14.25" hidden="1" customHeight="1" x14ac:dyDescent="0.25">
      <c r="A1039" s="156"/>
      <c r="B1039" s="122"/>
      <c r="C1039" s="402" t="s">
        <v>377</v>
      </c>
      <c r="D1039" s="402"/>
      <c r="E1039" s="402"/>
      <c r="F1039" s="402"/>
      <c r="G1039" s="402"/>
      <c r="H1039" s="402"/>
      <c r="I1039" s="147"/>
      <c r="J1039" s="156"/>
      <c r="K1039" s="145"/>
      <c r="L1039" s="147">
        <v>0</v>
      </c>
    </row>
    <row r="1040" spans="1:12" ht="14.25" hidden="1" customHeight="1" x14ac:dyDescent="0.25">
      <c r="A1040" s="156"/>
      <c r="B1040" s="122"/>
      <c r="C1040" s="402" t="s">
        <v>472</v>
      </c>
      <c r="D1040" s="402"/>
      <c r="E1040" s="402"/>
      <c r="F1040" s="402"/>
      <c r="G1040" s="402"/>
      <c r="H1040" s="402"/>
      <c r="I1040" s="147"/>
      <c r="J1040" s="156"/>
      <c r="K1040" s="145"/>
      <c r="L1040" s="147">
        <v>0</v>
      </c>
    </row>
    <row r="1041" spans="1:12" ht="14.25" hidden="1" customHeight="1" x14ac:dyDescent="0.25">
      <c r="A1041" s="156"/>
      <c r="B1041" s="122"/>
      <c r="C1041" s="402" t="s">
        <v>473</v>
      </c>
      <c r="D1041" s="402"/>
      <c r="E1041" s="402"/>
      <c r="F1041" s="402"/>
      <c r="G1041" s="402"/>
      <c r="H1041" s="402"/>
      <c r="I1041" s="147"/>
      <c r="J1041" s="156"/>
      <c r="K1041" s="145"/>
      <c r="L1041" s="147">
        <v>0</v>
      </c>
    </row>
    <row r="1042" spans="1:12" ht="14.25" hidden="1" customHeight="1" x14ac:dyDescent="0.25">
      <c r="A1042" s="156"/>
      <c r="B1042" s="122"/>
      <c r="C1042" s="402" t="s">
        <v>474</v>
      </c>
      <c r="D1042" s="402"/>
      <c r="E1042" s="402"/>
      <c r="F1042" s="402"/>
      <c r="G1042" s="402"/>
      <c r="H1042" s="402"/>
      <c r="I1042" s="147"/>
      <c r="J1042" s="156"/>
      <c r="K1042" s="145"/>
      <c r="L1042" s="147">
        <v>0</v>
      </c>
    </row>
    <row r="1044" spans="1:12" ht="15" customHeight="1" x14ac:dyDescent="0.25">
      <c r="A1044" s="157"/>
      <c r="B1044" s="158"/>
      <c r="C1044" s="403" t="s">
        <v>476</v>
      </c>
      <c r="D1044" s="403"/>
      <c r="E1044" s="403"/>
      <c r="F1044" s="403"/>
      <c r="G1044" s="403"/>
      <c r="H1044" s="403"/>
      <c r="I1044" s="149"/>
      <c r="J1044" s="157"/>
      <c r="K1044" s="159"/>
      <c r="L1044" s="149">
        <v>403460</v>
      </c>
    </row>
    <row r="1045" spans="1:12" ht="14.25" customHeight="1" x14ac:dyDescent="0.25">
      <c r="A1045" s="156"/>
      <c r="B1045" s="122"/>
      <c r="C1045" s="405" t="s">
        <v>367</v>
      </c>
      <c r="D1045" s="402"/>
      <c r="E1045" s="402"/>
      <c r="F1045" s="402"/>
      <c r="G1045" s="402"/>
      <c r="H1045" s="402"/>
      <c r="I1045" s="147"/>
      <c r="J1045" s="156"/>
      <c r="K1045" s="145"/>
      <c r="L1045" s="147"/>
    </row>
    <row r="1046" spans="1:12" ht="14.25" customHeight="1" x14ac:dyDescent="0.25">
      <c r="A1046" s="156"/>
      <c r="B1046" s="122"/>
      <c r="C1046" s="402" t="s">
        <v>382</v>
      </c>
      <c r="D1046" s="402"/>
      <c r="E1046" s="402"/>
      <c r="F1046" s="402"/>
      <c r="G1046" s="402"/>
      <c r="H1046" s="402"/>
      <c r="I1046" s="147"/>
      <c r="J1046" s="156"/>
      <c r="K1046" s="145"/>
      <c r="L1046" s="147">
        <v>403460</v>
      </c>
    </row>
    <row r="1047" spans="1:12" ht="14.25" hidden="1" customHeight="1" x14ac:dyDescent="0.25">
      <c r="A1047" s="156"/>
      <c r="B1047" s="122"/>
      <c r="C1047" s="402" t="s">
        <v>383</v>
      </c>
      <c r="D1047" s="402"/>
      <c r="E1047" s="402"/>
      <c r="F1047" s="402"/>
      <c r="G1047" s="402"/>
      <c r="H1047" s="402"/>
      <c r="I1047" s="147"/>
      <c r="J1047" s="156"/>
      <c r="K1047" s="145"/>
      <c r="L1047" s="147">
        <v>0</v>
      </c>
    </row>
    <row r="1049" spans="1:12" ht="15" customHeight="1" x14ac:dyDescent="0.25">
      <c r="A1049" s="157"/>
      <c r="B1049" s="158"/>
      <c r="C1049" s="403" t="s">
        <v>477</v>
      </c>
      <c r="D1049" s="403"/>
      <c r="E1049" s="403"/>
      <c r="F1049" s="403"/>
      <c r="G1049" s="403"/>
      <c r="H1049" s="403"/>
      <c r="I1049" s="149"/>
      <c r="J1049" s="157"/>
      <c r="K1049" s="159"/>
      <c r="L1049" s="149">
        <v>18396.8</v>
      </c>
    </row>
    <row r="1050" spans="1:12" ht="14.25" customHeight="1" x14ac:dyDescent="0.25">
      <c r="A1050" s="156"/>
      <c r="B1050" s="122"/>
      <c r="C1050" s="405" t="s">
        <v>367</v>
      </c>
      <c r="D1050" s="402"/>
      <c r="E1050" s="402"/>
      <c r="F1050" s="402"/>
      <c r="G1050" s="402"/>
      <c r="H1050" s="402"/>
      <c r="I1050" s="147"/>
      <c r="J1050" s="156"/>
      <c r="K1050" s="145"/>
      <c r="L1050" s="147"/>
    </row>
    <row r="1051" spans="1:12" ht="14.25" hidden="1" customHeight="1" x14ac:dyDescent="0.25">
      <c r="A1051" s="156"/>
      <c r="B1051" s="122"/>
      <c r="C1051" s="402" t="s">
        <v>478</v>
      </c>
      <c r="D1051" s="402"/>
      <c r="E1051" s="402"/>
      <c r="F1051" s="402"/>
      <c r="G1051" s="402"/>
      <c r="H1051" s="402"/>
      <c r="I1051" s="147"/>
      <c r="J1051" s="156"/>
      <c r="K1051" s="145"/>
      <c r="L1051" s="147"/>
    </row>
    <row r="1052" spans="1:12" ht="14.25" hidden="1" customHeight="1" x14ac:dyDescent="0.25">
      <c r="A1052" s="156"/>
      <c r="B1052" s="122"/>
      <c r="C1052" s="402" t="s">
        <v>479</v>
      </c>
      <c r="D1052" s="402"/>
      <c r="E1052" s="402"/>
      <c r="F1052" s="402"/>
      <c r="G1052" s="402"/>
      <c r="H1052" s="402"/>
      <c r="I1052" s="147"/>
      <c r="J1052" s="156"/>
      <c r="K1052" s="145"/>
      <c r="L1052" s="147">
        <v>0</v>
      </c>
    </row>
    <row r="1053" spans="1:12" ht="14.25" customHeight="1" x14ac:dyDescent="0.25">
      <c r="A1053" s="156"/>
      <c r="B1053" s="122"/>
      <c r="C1053" s="402" t="s">
        <v>480</v>
      </c>
      <c r="D1053" s="402"/>
      <c r="E1053" s="402"/>
      <c r="F1053" s="402"/>
      <c r="G1053" s="402"/>
      <c r="H1053" s="402"/>
      <c r="I1053" s="147"/>
      <c r="J1053" s="156"/>
      <c r="K1053" s="145"/>
      <c r="L1053" s="147">
        <v>18396.8</v>
      </c>
    </row>
    <row r="1054" spans="1:12" ht="14.25" customHeight="1" x14ac:dyDescent="0.25">
      <c r="A1054" s="156"/>
      <c r="B1054" s="122"/>
      <c r="C1054" s="405" t="s">
        <v>367</v>
      </c>
      <c r="D1054" s="402"/>
      <c r="E1054" s="402"/>
      <c r="F1054" s="402"/>
      <c r="G1054" s="402"/>
      <c r="H1054" s="402"/>
      <c r="I1054" s="147"/>
      <c r="J1054" s="156"/>
      <c r="K1054" s="145"/>
      <c r="L1054" s="147"/>
    </row>
    <row r="1055" spans="1:12" ht="14.25" customHeight="1" x14ac:dyDescent="0.25">
      <c r="A1055" s="156"/>
      <c r="B1055" s="122"/>
      <c r="C1055" s="402" t="s">
        <v>470</v>
      </c>
      <c r="D1055" s="402"/>
      <c r="E1055" s="402"/>
      <c r="F1055" s="402"/>
      <c r="G1055" s="402"/>
      <c r="H1055" s="402"/>
      <c r="I1055" s="147"/>
      <c r="J1055" s="156"/>
      <c r="K1055" s="145"/>
      <c r="L1055" s="147">
        <v>8760.3799999999992</v>
      </c>
    </row>
    <row r="1056" spans="1:12" ht="14.25" customHeight="1" x14ac:dyDescent="0.25">
      <c r="A1056" s="156"/>
      <c r="B1056" s="122"/>
      <c r="C1056" s="405" t="s">
        <v>367</v>
      </c>
      <c r="D1056" s="402"/>
      <c r="E1056" s="402"/>
      <c r="F1056" s="402"/>
      <c r="G1056" s="402"/>
      <c r="H1056" s="402"/>
      <c r="I1056" s="147"/>
      <c r="J1056" s="156"/>
      <c r="K1056" s="145"/>
      <c r="L1056" s="147"/>
    </row>
    <row r="1057" spans="1:12" ht="14.25" customHeight="1" x14ac:dyDescent="0.25">
      <c r="A1057" s="156"/>
      <c r="B1057" s="122"/>
      <c r="C1057" s="402" t="s">
        <v>471</v>
      </c>
      <c r="D1057" s="402"/>
      <c r="E1057" s="402"/>
      <c r="F1057" s="402"/>
      <c r="G1057" s="402"/>
      <c r="H1057" s="402"/>
      <c r="I1057" s="147"/>
      <c r="J1057" s="156"/>
      <c r="K1057" s="145"/>
      <c r="L1057" s="147">
        <v>8760.3799999999992</v>
      </c>
    </row>
    <row r="1058" spans="1:12" ht="14.25" hidden="1" customHeight="1" x14ac:dyDescent="0.25">
      <c r="A1058" s="156"/>
      <c r="B1058" s="122"/>
      <c r="C1058" s="402" t="s">
        <v>369</v>
      </c>
      <c r="D1058" s="402"/>
      <c r="E1058" s="402"/>
      <c r="F1058" s="402"/>
      <c r="G1058" s="402"/>
      <c r="H1058" s="402"/>
      <c r="I1058" s="147"/>
      <c r="J1058" s="156"/>
      <c r="K1058" s="145"/>
      <c r="L1058" s="147">
        <v>0</v>
      </c>
    </row>
    <row r="1059" spans="1:12" ht="14.25" hidden="1" customHeight="1" x14ac:dyDescent="0.25">
      <c r="A1059" s="156"/>
      <c r="B1059" s="122"/>
      <c r="C1059" s="405" t="s">
        <v>370</v>
      </c>
      <c r="D1059" s="402"/>
      <c r="E1059" s="402"/>
      <c r="F1059" s="402"/>
      <c r="G1059" s="402"/>
      <c r="H1059" s="402"/>
      <c r="I1059" s="147"/>
      <c r="J1059" s="156"/>
      <c r="K1059" s="145"/>
      <c r="L1059" s="147"/>
    </row>
    <row r="1060" spans="1:12" ht="14.25" hidden="1" customHeight="1" x14ac:dyDescent="0.25">
      <c r="A1060" s="156"/>
      <c r="B1060" s="122"/>
      <c r="C1060" s="402" t="s">
        <v>369</v>
      </c>
      <c r="D1060" s="402"/>
      <c r="E1060" s="402"/>
      <c r="F1060" s="402"/>
      <c r="G1060" s="402"/>
      <c r="H1060" s="402"/>
      <c r="I1060" s="147"/>
      <c r="J1060" s="156"/>
      <c r="K1060" s="145"/>
      <c r="L1060" s="147">
        <v>0</v>
      </c>
    </row>
    <row r="1061" spans="1:12" ht="14.25" hidden="1" customHeight="1" x14ac:dyDescent="0.25">
      <c r="A1061" s="156"/>
      <c r="B1061" s="122"/>
      <c r="C1061" s="405" t="s">
        <v>371</v>
      </c>
      <c r="D1061" s="402"/>
      <c r="E1061" s="402"/>
      <c r="F1061" s="402"/>
      <c r="G1061" s="402"/>
      <c r="H1061" s="402"/>
      <c r="I1061" s="147"/>
      <c r="J1061" s="156"/>
      <c r="K1061" s="145"/>
      <c r="L1061" s="147"/>
    </row>
    <row r="1062" spans="1:12" ht="14.25" hidden="1" customHeight="1" x14ac:dyDescent="0.25">
      <c r="A1062" s="156"/>
      <c r="B1062" s="122"/>
      <c r="C1062" s="402" t="s">
        <v>372</v>
      </c>
      <c r="D1062" s="402"/>
      <c r="E1062" s="402"/>
      <c r="F1062" s="402"/>
      <c r="G1062" s="402"/>
      <c r="H1062" s="402"/>
      <c r="I1062" s="147"/>
      <c r="J1062" s="156"/>
      <c r="K1062" s="145"/>
      <c r="L1062" s="147">
        <v>0</v>
      </c>
    </row>
    <row r="1063" spans="1:12" ht="14.25" hidden="1" customHeight="1" x14ac:dyDescent="0.25">
      <c r="A1063" s="156"/>
      <c r="B1063" s="122"/>
      <c r="C1063" s="402" t="s">
        <v>373</v>
      </c>
      <c r="D1063" s="402"/>
      <c r="E1063" s="402"/>
      <c r="F1063" s="402"/>
      <c r="G1063" s="402"/>
      <c r="H1063" s="402"/>
      <c r="I1063" s="147"/>
      <c r="J1063" s="156"/>
      <c r="K1063" s="145"/>
      <c r="L1063" s="147">
        <v>0</v>
      </c>
    </row>
    <row r="1064" spans="1:12" ht="14.25" hidden="1" customHeight="1" x14ac:dyDescent="0.25">
      <c r="A1064" s="156"/>
      <c r="B1064" s="122"/>
      <c r="C1064" s="402" t="s">
        <v>374</v>
      </c>
      <c r="D1064" s="402"/>
      <c r="E1064" s="402"/>
      <c r="F1064" s="402"/>
      <c r="G1064" s="402"/>
      <c r="H1064" s="402"/>
      <c r="I1064" s="147"/>
      <c r="J1064" s="156"/>
      <c r="K1064" s="145"/>
      <c r="L1064" s="147">
        <v>0</v>
      </c>
    </row>
    <row r="1065" spans="1:12" ht="14.25" hidden="1" customHeight="1" x14ac:dyDescent="0.25">
      <c r="A1065" s="156"/>
      <c r="B1065" s="122"/>
      <c r="C1065" s="405" t="s">
        <v>370</v>
      </c>
      <c r="D1065" s="402"/>
      <c r="E1065" s="402"/>
      <c r="F1065" s="402"/>
      <c r="G1065" s="402"/>
      <c r="H1065" s="402"/>
      <c r="I1065" s="147"/>
      <c r="J1065" s="156"/>
      <c r="K1065" s="145"/>
      <c r="L1065" s="147"/>
    </row>
    <row r="1066" spans="1:12" ht="14.25" hidden="1" customHeight="1" x14ac:dyDescent="0.25">
      <c r="A1066" s="156"/>
      <c r="B1066" s="122"/>
      <c r="C1066" s="402" t="s">
        <v>375</v>
      </c>
      <c r="D1066" s="402"/>
      <c r="E1066" s="402"/>
      <c r="F1066" s="402"/>
      <c r="G1066" s="402"/>
      <c r="H1066" s="402"/>
      <c r="I1066" s="147"/>
      <c r="J1066" s="156"/>
      <c r="K1066" s="145"/>
      <c r="L1066" s="147">
        <v>0</v>
      </c>
    </row>
    <row r="1067" spans="1:12" ht="14.25" hidden="1" customHeight="1" x14ac:dyDescent="0.25">
      <c r="A1067" s="156"/>
      <c r="B1067" s="122"/>
      <c r="C1067" s="402" t="s">
        <v>376</v>
      </c>
      <c r="D1067" s="402"/>
      <c r="E1067" s="402"/>
      <c r="F1067" s="402"/>
      <c r="G1067" s="402"/>
      <c r="H1067" s="402"/>
      <c r="I1067" s="147"/>
      <c r="J1067" s="156"/>
      <c r="K1067" s="145"/>
      <c r="L1067" s="147">
        <v>0</v>
      </c>
    </row>
    <row r="1068" spans="1:12" ht="14.25" hidden="1" customHeight="1" x14ac:dyDescent="0.25">
      <c r="A1068" s="156"/>
      <c r="B1068" s="122"/>
      <c r="C1068" s="402" t="s">
        <v>377</v>
      </c>
      <c r="D1068" s="402"/>
      <c r="E1068" s="402"/>
      <c r="F1068" s="402"/>
      <c r="G1068" s="402"/>
      <c r="H1068" s="402"/>
      <c r="I1068" s="147"/>
      <c r="J1068" s="156"/>
      <c r="K1068" s="145"/>
      <c r="L1068" s="147">
        <v>0</v>
      </c>
    </row>
    <row r="1069" spans="1:12" ht="14.25" customHeight="1" x14ac:dyDescent="0.25">
      <c r="A1069" s="156"/>
      <c r="B1069" s="122"/>
      <c r="C1069" s="402" t="s">
        <v>472</v>
      </c>
      <c r="D1069" s="402"/>
      <c r="E1069" s="402"/>
      <c r="F1069" s="402"/>
      <c r="G1069" s="402"/>
      <c r="H1069" s="402"/>
      <c r="I1069" s="147"/>
      <c r="J1069" s="156"/>
      <c r="K1069" s="145"/>
      <c r="L1069" s="147">
        <v>8760.3799999999992</v>
      </c>
    </row>
    <row r="1070" spans="1:12" ht="14.25" customHeight="1" x14ac:dyDescent="0.25">
      <c r="A1070" s="156"/>
      <c r="B1070" s="122"/>
      <c r="C1070" s="402" t="s">
        <v>473</v>
      </c>
      <c r="D1070" s="402"/>
      <c r="E1070" s="402"/>
      <c r="F1070" s="402"/>
      <c r="G1070" s="402"/>
      <c r="H1070" s="402"/>
      <c r="I1070" s="147"/>
      <c r="J1070" s="156"/>
      <c r="K1070" s="145"/>
      <c r="L1070" s="147">
        <v>6482.68</v>
      </c>
    </row>
    <row r="1071" spans="1:12" ht="14.25" customHeight="1" x14ac:dyDescent="0.25">
      <c r="A1071" s="156"/>
      <c r="B1071" s="122"/>
      <c r="C1071" s="402" t="s">
        <v>474</v>
      </c>
      <c r="D1071" s="402"/>
      <c r="E1071" s="402"/>
      <c r="F1071" s="402"/>
      <c r="G1071" s="402"/>
      <c r="H1071" s="402"/>
      <c r="I1071" s="147"/>
      <c r="J1071" s="156"/>
      <c r="K1071" s="145"/>
      <c r="L1071" s="147">
        <v>3153.74</v>
      </c>
    </row>
    <row r="1073" spans="1:12" ht="15" customHeight="1" x14ac:dyDescent="0.25">
      <c r="A1073" s="157"/>
      <c r="B1073" s="158"/>
      <c r="C1073" s="403" t="s">
        <v>481</v>
      </c>
      <c r="D1073" s="403"/>
      <c r="E1073" s="403"/>
      <c r="F1073" s="403"/>
      <c r="G1073" s="403"/>
      <c r="H1073" s="403"/>
      <c r="I1073" s="149"/>
      <c r="J1073" s="157"/>
      <c r="K1073" s="159"/>
      <c r="L1073" s="149">
        <v>1028403.52</v>
      </c>
    </row>
    <row r="1074" spans="1:12" ht="14.25" customHeight="1" x14ac:dyDescent="0.25">
      <c r="A1074" s="156"/>
      <c r="B1074" s="122"/>
      <c r="C1074" s="405" t="s">
        <v>367</v>
      </c>
      <c r="D1074" s="402"/>
      <c r="E1074" s="402"/>
      <c r="F1074" s="402"/>
      <c r="G1074" s="402"/>
      <c r="H1074" s="402"/>
      <c r="I1074" s="147"/>
      <c r="J1074" s="156"/>
      <c r="K1074" s="145"/>
      <c r="L1074" s="147"/>
    </row>
    <row r="1075" spans="1:12" ht="14.25" customHeight="1" x14ac:dyDescent="0.25">
      <c r="A1075" s="156"/>
      <c r="B1075" s="122"/>
      <c r="C1075" s="402" t="s">
        <v>470</v>
      </c>
      <c r="D1075" s="402"/>
      <c r="E1075" s="402"/>
      <c r="F1075" s="402"/>
      <c r="G1075" s="402"/>
      <c r="H1075" s="402"/>
      <c r="I1075" s="147"/>
      <c r="J1075" s="156"/>
      <c r="K1075" s="145"/>
      <c r="L1075" s="147">
        <v>342468.02</v>
      </c>
    </row>
    <row r="1076" spans="1:12" ht="14.25" customHeight="1" x14ac:dyDescent="0.25">
      <c r="A1076" s="156"/>
      <c r="B1076" s="122"/>
      <c r="C1076" s="405" t="s">
        <v>367</v>
      </c>
      <c r="D1076" s="402"/>
      <c r="E1076" s="402"/>
      <c r="F1076" s="402"/>
      <c r="G1076" s="402"/>
      <c r="H1076" s="402"/>
      <c r="I1076" s="147"/>
      <c r="J1076" s="156"/>
      <c r="K1076" s="145"/>
      <c r="L1076" s="147"/>
    </row>
    <row r="1077" spans="1:12" ht="14.25" customHeight="1" x14ac:dyDescent="0.25">
      <c r="A1077" s="156"/>
      <c r="B1077" s="122"/>
      <c r="C1077" s="402" t="s">
        <v>471</v>
      </c>
      <c r="D1077" s="402"/>
      <c r="E1077" s="402"/>
      <c r="F1077" s="402"/>
      <c r="G1077" s="402"/>
      <c r="H1077" s="402"/>
      <c r="I1077" s="147"/>
      <c r="J1077" s="156"/>
      <c r="K1077" s="145"/>
      <c r="L1077" s="147">
        <v>167779.57</v>
      </c>
    </row>
    <row r="1078" spans="1:12" ht="14.25" hidden="1" customHeight="1" x14ac:dyDescent="0.25">
      <c r="A1078" s="156"/>
      <c r="B1078" s="122"/>
      <c r="C1078" s="402" t="s">
        <v>369</v>
      </c>
      <c r="D1078" s="402"/>
      <c r="E1078" s="402"/>
      <c r="F1078" s="402"/>
      <c r="G1078" s="402"/>
      <c r="H1078" s="402"/>
      <c r="I1078" s="147"/>
      <c r="J1078" s="156"/>
      <c r="K1078" s="145"/>
      <c r="L1078" s="147">
        <v>172925.56</v>
      </c>
    </row>
    <row r="1079" spans="1:12" ht="14.25" hidden="1" customHeight="1" x14ac:dyDescent="0.25">
      <c r="A1079" s="156"/>
      <c r="B1079" s="122"/>
      <c r="C1079" s="405" t="s">
        <v>370</v>
      </c>
      <c r="D1079" s="402"/>
      <c r="E1079" s="402"/>
      <c r="F1079" s="402"/>
      <c r="G1079" s="402"/>
      <c r="H1079" s="402"/>
      <c r="I1079" s="147"/>
      <c r="J1079" s="156"/>
      <c r="K1079" s="145"/>
      <c r="L1079" s="147"/>
    </row>
    <row r="1080" spans="1:12" ht="14.25" customHeight="1" x14ac:dyDescent="0.25">
      <c r="A1080" s="156"/>
      <c r="B1080" s="122"/>
      <c r="C1080" s="402" t="s">
        <v>369</v>
      </c>
      <c r="D1080" s="402"/>
      <c r="E1080" s="402"/>
      <c r="F1080" s="402"/>
      <c r="G1080" s="402"/>
      <c r="H1080" s="402"/>
      <c r="I1080" s="147"/>
      <c r="J1080" s="156"/>
      <c r="K1080" s="145"/>
      <c r="L1080" s="147">
        <v>124408.34</v>
      </c>
    </row>
    <row r="1081" spans="1:12" ht="14.25" hidden="1" customHeight="1" x14ac:dyDescent="0.25">
      <c r="A1081" s="156"/>
      <c r="B1081" s="122"/>
      <c r="C1081" s="405" t="s">
        <v>371</v>
      </c>
      <c r="D1081" s="402"/>
      <c r="E1081" s="402"/>
      <c r="F1081" s="402"/>
      <c r="G1081" s="402"/>
      <c r="H1081" s="402"/>
      <c r="I1081" s="147"/>
      <c r="J1081" s="156"/>
      <c r="K1081" s="145"/>
      <c r="L1081" s="147"/>
    </row>
    <row r="1082" spans="1:12" ht="14.25" customHeight="1" x14ac:dyDescent="0.25">
      <c r="A1082" s="156"/>
      <c r="B1082" s="122"/>
      <c r="C1082" s="402" t="s">
        <v>372</v>
      </c>
      <c r="D1082" s="402"/>
      <c r="E1082" s="402"/>
      <c r="F1082" s="402"/>
      <c r="G1082" s="402"/>
      <c r="H1082" s="402"/>
      <c r="I1082" s="147"/>
      <c r="J1082" s="156"/>
      <c r="K1082" s="145"/>
      <c r="L1082" s="147">
        <v>48517.22</v>
      </c>
    </row>
    <row r="1083" spans="1:12" ht="14.25" hidden="1" customHeight="1" x14ac:dyDescent="0.25">
      <c r="A1083" s="156"/>
      <c r="B1083" s="122"/>
      <c r="C1083" s="402" t="s">
        <v>373</v>
      </c>
      <c r="D1083" s="402"/>
      <c r="E1083" s="402"/>
      <c r="F1083" s="402"/>
      <c r="G1083" s="402"/>
      <c r="H1083" s="402"/>
      <c r="I1083" s="147"/>
      <c r="J1083" s="156"/>
      <c r="K1083" s="145"/>
      <c r="L1083" s="147">
        <v>0</v>
      </c>
    </row>
    <row r="1084" spans="1:12" ht="14.25" customHeight="1" x14ac:dyDescent="0.25">
      <c r="A1084" s="156"/>
      <c r="B1084" s="122"/>
      <c r="C1084" s="402" t="s">
        <v>374</v>
      </c>
      <c r="D1084" s="402"/>
      <c r="E1084" s="402"/>
      <c r="F1084" s="402"/>
      <c r="G1084" s="402"/>
      <c r="H1084" s="402"/>
      <c r="I1084" s="147"/>
      <c r="J1084" s="156"/>
      <c r="K1084" s="145"/>
      <c r="L1084" s="147">
        <v>1762.89</v>
      </c>
    </row>
    <row r="1085" spans="1:12" ht="14.25" customHeight="1" x14ac:dyDescent="0.25">
      <c r="A1085" s="156"/>
      <c r="B1085" s="122"/>
      <c r="C1085" s="405" t="s">
        <v>370</v>
      </c>
      <c r="D1085" s="402"/>
      <c r="E1085" s="402"/>
      <c r="F1085" s="402"/>
      <c r="G1085" s="402"/>
      <c r="H1085" s="402"/>
      <c r="I1085" s="147"/>
      <c r="J1085" s="156"/>
      <c r="K1085" s="145"/>
      <c r="L1085" s="147"/>
    </row>
    <row r="1086" spans="1:12" ht="14.25" customHeight="1" x14ac:dyDescent="0.25">
      <c r="A1086" s="156"/>
      <c r="B1086" s="122"/>
      <c r="C1086" s="402" t="s">
        <v>375</v>
      </c>
      <c r="D1086" s="402"/>
      <c r="E1086" s="402"/>
      <c r="F1086" s="402"/>
      <c r="G1086" s="402"/>
      <c r="H1086" s="402"/>
      <c r="I1086" s="147"/>
      <c r="J1086" s="156"/>
      <c r="K1086" s="145"/>
      <c r="L1086" s="147">
        <v>1762.89</v>
      </c>
    </row>
    <row r="1087" spans="1:12" ht="14.25" hidden="1" customHeight="1" x14ac:dyDescent="0.25">
      <c r="A1087" s="156"/>
      <c r="B1087" s="122"/>
      <c r="C1087" s="402" t="s">
        <v>376</v>
      </c>
      <c r="D1087" s="402"/>
      <c r="E1087" s="402"/>
      <c r="F1087" s="402"/>
      <c r="G1087" s="402"/>
      <c r="H1087" s="402"/>
      <c r="I1087" s="147"/>
      <c r="J1087" s="156"/>
      <c r="K1087" s="145"/>
      <c r="L1087" s="147">
        <v>0</v>
      </c>
    </row>
    <row r="1088" spans="1:12" ht="14.25" hidden="1" customHeight="1" x14ac:dyDescent="0.25">
      <c r="A1088" s="156"/>
      <c r="B1088" s="122"/>
      <c r="C1088" s="402" t="s">
        <v>377</v>
      </c>
      <c r="D1088" s="402"/>
      <c r="E1088" s="402"/>
      <c r="F1088" s="402"/>
      <c r="G1088" s="402"/>
      <c r="H1088" s="402"/>
      <c r="I1088" s="147"/>
      <c r="J1088" s="156"/>
      <c r="K1088" s="145"/>
      <c r="L1088" s="147">
        <v>0</v>
      </c>
    </row>
    <row r="1089" spans="1:12" ht="14.25" customHeight="1" x14ac:dyDescent="0.25">
      <c r="A1089" s="156"/>
      <c r="B1089" s="122"/>
      <c r="C1089" s="402" t="s">
        <v>378</v>
      </c>
      <c r="D1089" s="402"/>
      <c r="E1089" s="402"/>
      <c r="F1089" s="402"/>
      <c r="G1089" s="402"/>
      <c r="H1089" s="402"/>
      <c r="I1089" s="147"/>
      <c r="J1089" s="156"/>
      <c r="K1089" s="145"/>
      <c r="L1089" s="147">
        <v>216296.79</v>
      </c>
    </row>
    <row r="1090" spans="1:12" ht="14.25" customHeight="1" x14ac:dyDescent="0.25">
      <c r="A1090" s="156"/>
      <c r="B1090" s="122"/>
      <c r="C1090" s="402" t="s">
        <v>379</v>
      </c>
      <c r="D1090" s="402"/>
      <c r="E1090" s="402"/>
      <c r="F1090" s="402"/>
      <c r="G1090" s="402"/>
      <c r="H1090" s="402"/>
      <c r="I1090" s="147"/>
      <c r="J1090" s="156"/>
      <c r="K1090" s="145"/>
      <c r="L1090" s="147">
        <v>192480.53</v>
      </c>
    </row>
    <row r="1091" spans="1:12" ht="14.25" customHeight="1" x14ac:dyDescent="0.25">
      <c r="A1091" s="156"/>
      <c r="B1091" s="122"/>
      <c r="C1091" s="402" t="s">
        <v>380</v>
      </c>
      <c r="D1091" s="402"/>
      <c r="E1091" s="402"/>
      <c r="F1091" s="402"/>
      <c r="G1091" s="402"/>
      <c r="H1091" s="402"/>
      <c r="I1091" s="147"/>
      <c r="J1091" s="156"/>
      <c r="K1091" s="145"/>
      <c r="L1091" s="147">
        <v>89994.97</v>
      </c>
    </row>
    <row r="1092" spans="1:12" ht="14.25" customHeight="1" x14ac:dyDescent="0.25">
      <c r="A1092" s="156"/>
      <c r="B1092" s="122"/>
      <c r="C1092" s="402" t="s">
        <v>482</v>
      </c>
      <c r="D1092" s="402"/>
      <c r="E1092" s="402"/>
      <c r="F1092" s="402"/>
      <c r="G1092" s="402"/>
      <c r="H1092" s="402"/>
      <c r="I1092" s="147"/>
      <c r="J1092" s="156"/>
      <c r="K1092" s="145"/>
      <c r="L1092" s="147">
        <v>403460</v>
      </c>
    </row>
    <row r="1093" spans="1:12" ht="14.25" customHeight="1" x14ac:dyDescent="0.25">
      <c r="A1093" s="156"/>
      <c r="B1093" s="122"/>
      <c r="C1093" s="405" t="s">
        <v>367</v>
      </c>
      <c r="D1093" s="402"/>
      <c r="E1093" s="402"/>
      <c r="F1093" s="402"/>
      <c r="G1093" s="402"/>
      <c r="H1093" s="402"/>
      <c r="I1093" s="147"/>
      <c r="J1093" s="156"/>
      <c r="K1093" s="145"/>
      <c r="L1093" s="147"/>
    </row>
    <row r="1094" spans="1:12" ht="14.25" customHeight="1" x14ac:dyDescent="0.25">
      <c r="A1094" s="156"/>
      <c r="B1094" s="122"/>
      <c r="C1094" s="402" t="s">
        <v>382</v>
      </c>
      <c r="D1094" s="402"/>
      <c r="E1094" s="402"/>
      <c r="F1094" s="402"/>
      <c r="G1094" s="402"/>
      <c r="H1094" s="402"/>
      <c r="I1094" s="147"/>
      <c r="J1094" s="156"/>
      <c r="K1094" s="145"/>
      <c r="L1094" s="147">
        <v>403460</v>
      </c>
    </row>
    <row r="1095" spans="1:12" ht="14.25" hidden="1" customHeight="1" x14ac:dyDescent="0.25">
      <c r="A1095" s="156"/>
      <c r="B1095" s="122"/>
      <c r="C1095" s="402" t="s">
        <v>383</v>
      </c>
      <c r="D1095" s="402"/>
      <c r="E1095" s="402"/>
      <c r="F1095" s="402"/>
      <c r="G1095" s="402"/>
      <c r="H1095" s="402"/>
      <c r="I1095" s="147"/>
      <c r="J1095" s="156"/>
      <c r="K1095" s="145"/>
      <c r="L1095" s="147">
        <v>0</v>
      </c>
    </row>
    <row r="1096" spans="1:12" ht="14.25" customHeight="1" x14ac:dyDescent="0.25">
      <c r="A1096" s="156"/>
      <c r="B1096" s="122"/>
      <c r="C1096" s="402" t="s">
        <v>483</v>
      </c>
      <c r="D1096" s="402"/>
      <c r="E1096" s="402"/>
      <c r="F1096" s="402"/>
      <c r="G1096" s="402"/>
      <c r="H1096" s="402"/>
      <c r="I1096" s="147"/>
      <c r="J1096" s="156"/>
      <c r="K1096" s="145"/>
      <c r="L1096" s="147">
        <v>18396.8</v>
      </c>
    </row>
    <row r="1097" spans="1:12" ht="14.25" customHeight="1" x14ac:dyDescent="0.25">
      <c r="A1097" s="156"/>
      <c r="B1097" s="122"/>
      <c r="C1097" s="403" t="s">
        <v>387</v>
      </c>
      <c r="D1097" s="402"/>
      <c r="E1097" s="402"/>
      <c r="F1097" s="402"/>
      <c r="G1097" s="402"/>
      <c r="H1097" s="402"/>
      <c r="I1097" s="147"/>
      <c r="J1097" s="156"/>
      <c r="K1097" s="145"/>
      <c r="L1097" s="147"/>
    </row>
    <row r="1098" spans="1:12" ht="14.25" hidden="1" customHeight="1" x14ac:dyDescent="0.25">
      <c r="A1098" s="156"/>
      <c r="B1098" s="122"/>
      <c r="C1098" s="402" t="s">
        <v>388</v>
      </c>
      <c r="D1098" s="402"/>
      <c r="E1098" s="402"/>
      <c r="F1098" s="402"/>
      <c r="G1098" s="402"/>
      <c r="H1098" s="402"/>
      <c r="I1098" s="147"/>
      <c r="J1098" s="156"/>
      <c r="K1098" s="145"/>
      <c r="L1098" s="147">
        <v>0</v>
      </c>
    </row>
    <row r="1099" spans="1:12" ht="14.25" hidden="1" customHeight="1" x14ac:dyDescent="0.25">
      <c r="A1099" s="156"/>
      <c r="B1099" s="122"/>
      <c r="C1099" s="402" t="s">
        <v>389</v>
      </c>
      <c r="D1099" s="402"/>
      <c r="E1099" s="402"/>
      <c r="F1099" s="402"/>
      <c r="G1099" s="402"/>
      <c r="H1099" s="402"/>
      <c r="I1099" s="147"/>
      <c r="J1099" s="156"/>
      <c r="K1099" s="145"/>
      <c r="L1099" s="147">
        <v>0</v>
      </c>
    </row>
    <row r="1100" spans="1:12" ht="14.25" customHeight="1" x14ac:dyDescent="0.25">
      <c r="A1100" s="156"/>
      <c r="B1100" s="122"/>
      <c r="C1100" s="402" t="s">
        <v>390</v>
      </c>
      <c r="D1100" s="402"/>
      <c r="E1100" s="402"/>
      <c r="F1100" s="404"/>
      <c r="G1100" s="148">
        <v>377.34</v>
      </c>
      <c r="H1100" s="156"/>
      <c r="I1100" s="156"/>
      <c r="J1100" s="156"/>
      <c r="K1100" s="156"/>
      <c r="L1100" s="156"/>
    </row>
    <row r="1101" spans="1:12" ht="14.25" customHeight="1" x14ac:dyDescent="0.25">
      <c r="A1101" s="156"/>
      <c r="B1101" s="122"/>
      <c r="C1101" s="402" t="s">
        <v>391</v>
      </c>
      <c r="D1101" s="402"/>
      <c r="E1101" s="402"/>
      <c r="F1101" s="404"/>
      <c r="G1101" s="148">
        <v>83.284999999999997</v>
      </c>
      <c r="H1101" s="156"/>
      <c r="I1101" s="156"/>
      <c r="J1101" s="156"/>
      <c r="K1101" s="156"/>
      <c r="L1101" s="156"/>
    </row>
    <row r="1103" spans="1:12" ht="15" customHeight="1" x14ac:dyDescent="0.25">
      <c r="A1103" s="157"/>
      <c r="B1103" s="158"/>
      <c r="C1103" s="403" t="s">
        <v>484</v>
      </c>
      <c r="D1103" s="403"/>
      <c r="E1103" s="403"/>
      <c r="F1103" s="403"/>
      <c r="G1103" s="403"/>
      <c r="H1103" s="403"/>
      <c r="I1103" s="149"/>
      <c r="J1103" s="157"/>
      <c r="K1103" s="159"/>
      <c r="L1103" s="149">
        <v>14717.44</v>
      </c>
    </row>
    <row r="1104" spans="1:12" ht="14.25" hidden="1" customHeight="1" outlineLevel="1" x14ac:dyDescent="0.25">
      <c r="A1104" s="156"/>
      <c r="B1104" s="122"/>
      <c r="C1104" s="405" t="s">
        <v>367</v>
      </c>
      <c r="D1104" s="402"/>
      <c r="E1104" s="402"/>
      <c r="F1104" s="402"/>
      <c r="G1104" s="402"/>
      <c r="H1104" s="402"/>
      <c r="I1104" s="147"/>
      <c r="J1104" s="156"/>
      <c r="K1104" s="145"/>
      <c r="L1104" s="147"/>
    </row>
    <row r="1105" spans="1:12" ht="14.25" hidden="1" customHeight="1" outlineLevel="1" x14ac:dyDescent="0.25">
      <c r="A1105" s="156"/>
      <c r="B1105" s="122"/>
      <c r="C1105" s="402" t="s">
        <v>485</v>
      </c>
      <c r="D1105" s="402"/>
      <c r="E1105" s="402"/>
      <c r="F1105" s="402"/>
      <c r="G1105" s="402"/>
      <c r="H1105" s="402"/>
      <c r="I1105" s="147"/>
      <c r="J1105" s="156"/>
      <c r="K1105" s="145"/>
      <c r="L1105" s="147"/>
    </row>
    <row r="1106" spans="1:12" ht="25.5" hidden="1" customHeight="1" outlineLevel="1" x14ac:dyDescent="0.25">
      <c r="A1106" s="156"/>
      <c r="B1106" s="122" t="s">
        <v>486</v>
      </c>
      <c r="C1106" s="143" t="s">
        <v>487</v>
      </c>
      <c r="D1106" s="143" t="s">
        <v>296</v>
      </c>
      <c r="E1106" s="143">
        <v>80</v>
      </c>
      <c r="F1106" s="143"/>
      <c r="G1106" s="143"/>
      <c r="H1106" s="143"/>
      <c r="I1106" s="172"/>
      <c r="J1106" s="143"/>
      <c r="K1106" s="145"/>
      <c r="L1106" s="147">
        <v>14717.44</v>
      </c>
    </row>
    <row r="1107" spans="1:12" ht="15" customHeight="1" collapsed="1" x14ac:dyDescent="0.25">
      <c r="A1107" s="157"/>
      <c r="B1107" s="158"/>
      <c r="C1107" s="403" t="s">
        <v>488</v>
      </c>
      <c r="D1107" s="403"/>
      <c r="E1107" s="403"/>
      <c r="F1107" s="403"/>
      <c r="G1107" s="403"/>
      <c r="H1107" s="403"/>
      <c r="I1107" s="149"/>
      <c r="J1107" s="157"/>
      <c r="K1107" s="159"/>
      <c r="L1107" s="149">
        <v>3679.36</v>
      </c>
    </row>
    <row r="1108" spans="1:12" ht="14.25" hidden="1" customHeight="1" outlineLevel="1" x14ac:dyDescent="0.25">
      <c r="A1108" s="156"/>
      <c r="B1108" s="122"/>
      <c r="C1108" s="405" t="s">
        <v>367</v>
      </c>
      <c r="D1108" s="402"/>
      <c r="E1108" s="402"/>
      <c r="F1108" s="402"/>
      <c r="G1108" s="402"/>
      <c r="H1108" s="402"/>
      <c r="I1108" s="147"/>
      <c r="J1108" s="156"/>
      <c r="K1108" s="145"/>
      <c r="L1108" s="147"/>
    </row>
    <row r="1109" spans="1:12" ht="14.25" hidden="1" customHeight="1" outlineLevel="1" x14ac:dyDescent="0.25">
      <c r="A1109" s="156"/>
      <c r="B1109" s="122"/>
      <c r="C1109" s="402" t="s">
        <v>485</v>
      </c>
      <c r="D1109" s="402"/>
      <c r="E1109" s="402"/>
      <c r="F1109" s="402"/>
      <c r="G1109" s="402"/>
      <c r="H1109" s="402"/>
      <c r="I1109" s="147"/>
      <c r="J1109" s="156"/>
      <c r="K1109" s="145"/>
      <c r="L1109" s="147"/>
    </row>
    <row r="1110" spans="1:12" ht="25.5" hidden="1" customHeight="1" outlineLevel="1" x14ac:dyDescent="0.25">
      <c r="A1110" s="156"/>
      <c r="B1110" s="122" t="s">
        <v>486</v>
      </c>
      <c r="C1110" s="143" t="s">
        <v>489</v>
      </c>
      <c r="D1110" s="143" t="s">
        <v>296</v>
      </c>
      <c r="E1110" s="143">
        <v>20</v>
      </c>
      <c r="F1110" s="143"/>
      <c r="G1110" s="143"/>
      <c r="H1110" s="143"/>
      <c r="I1110" s="172"/>
      <c r="J1110" s="143"/>
      <c r="K1110" s="145"/>
      <c r="L1110" s="147">
        <v>3679.36</v>
      </c>
    </row>
    <row r="1111" spans="1:12" collapsed="1" x14ac:dyDescent="0.25"/>
  </sheetData>
  <sheetProtection formatCells="0" formatColumns="0" formatRows="0" insertColumns="0" insertRows="0" insertHyperlinks="0" deleteColumns="0" deleteRows="0" sort="0" autoFilter="0" pivotTables="0"/>
  <mergeCells count="854">
    <mergeCell ref="A12:E12"/>
    <mergeCell ref="F12:L1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E46:G49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100:H100"/>
    <mergeCell ref="I100:J100"/>
    <mergeCell ref="K100:L100"/>
    <mergeCell ref="H46:L49"/>
    <mergeCell ref="C34:L34"/>
    <mergeCell ref="C38:D38"/>
    <mergeCell ref="C41:D41"/>
    <mergeCell ref="C42:D42"/>
    <mergeCell ref="C43:D43"/>
    <mergeCell ref="C44:D44"/>
    <mergeCell ref="A53:L53"/>
    <mergeCell ref="C64:H64"/>
    <mergeCell ref="I64:J64"/>
    <mergeCell ref="K64:L64"/>
    <mergeCell ref="C77:H77"/>
    <mergeCell ref="I77:J77"/>
    <mergeCell ref="K77:L77"/>
    <mergeCell ref="C88:H88"/>
    <mergeCell ref="I88:J88"/>
    <mergeCell ref="K88:L88"/>
    <mergeCell ref="A46:A50"/>
    <mergeCell ref="B46:B50"/>
    <mergeCell ref="C46:C50"/>
    <mergeCell ref="D46:D50"/>
    <mergeCell ref="C192:H192"/>
    <mergeCell ref="I192:J192"/>
    <mergeCell ref="K192:L192"/>
    <mergeCell ref="C112:H112"/>
    <mergeCell ref="I112:J112"/>
    <mergeCell ref="K112:L112"/>
    <mergeCell ref="C121:H121"/>
    <mergeCell ref="I121:J121"/>
    <mergeCell ref="K121:L121"/>
    <mergeCell ref="C133:H133"/>
    <mergeCell ref="I133:J133"/>
    <mergeCell ref="K133:L133"/>
    <mergeCell ref="C145:H145"/>
    <mergeCell ref="I145:J145"/>
    <mergeCell ref="K145:L145"/>
    <mergeCell ref="C159:H159"/>
    <mergeCell ref="I159:J159"/>
    <mergeCell ref="K159:L159"/>
    <mergeCell ref="C170:H170"/>
    <mergeCell ref="I170:J170"/>
    <mergeCell ref="K170:L170"/>
    <mergeCell ref="C181:H181"/>
    <mergeCell ref="I181:J181"/>
    <mergeCell ref="K181:L181"/>
    <mergeCell ref="C214:H214"/>
    <mergeCell ref="C204:H204"/>
    <mergeCell ref="I204:J204"/>
    <mergeCell ref="K204:L204"/>
    <mergeCell ref="C206:H206"/>
    <mergeCell ref="C207:H207"/>
    <mergeCell ref="C208:H208"/>
    <mergeCell ref="C209:H209"/>
    <mergeCell ref="C210:H210"/>
    <mergeCell ref="C211:H211"/>
    <mergeCell ref="C212:H212"/>
    <mergeCell ref="C213:H213"/>
    <mergeCell ref="C226:H226"/>
    <mergeCell ref="C215:H215"/>
    <mergeCell ref="C216:H216"/>
    <mergeCell ref="C217:H217"/>
    <mergeCell ref="C218:H218"/>
    <mergeCell ref="C219:H219"/>
    <mergeCell ref="C220:H220"/>
    <mergeCell ref="C221:H221"/>
    <mergeCell ref="C222:H222"/>
    <mergeCell ref="C223:H223"/>
    <mergeCell ref="C224:H224"/>
    <mergeCell ref="C225:H225"/>
    <mergeCell ref="C242:H242"/>
    <mergeCell ref="C227:H227"/>
    <mergeCell ref="C228:H228"/>
    <mergeCell ref="C229:H229"/>
    <mergeCell ref="C230:H230"/>
    <mergeCell ref="C231:H231"/>
    <mergeCell ref="C232:H232"/>
    <mergeCell ref="C233:F233"/>
    <mergeCell ref="C234:F234"/>
    <mergeCell ref="A237:L237"/>
    <mergeCell ref="A239:L239"/>
    <mergeCell ref="C241:H241"/>
    <mergeCell ref="C254:H254"/>
    <mergeCell ref="C243:H243"/>
    <mergeCell ref="C244:H244"/>
    <mergeCell ref="C245:H245"/>
    <mergeCell ref="C246:H246"/>
    <mergeCell ref="C247:H247"/>
    <mergeCell ref="C248:H248"/>
    <mergeCell ref="C249:H249"/>
    <mergeCell ref="C250:H250"/>
    <mergeCell ref="C251:H251"/>
    <mergeCell ref="C252:H252"/>
    <mergeCell ref="C253:H253"/>
    <mergeCell ref="C266:H266"/>
    <mergeCell ref="C255:H255"/>
    <mergeCell ref="C256:H256"/>
    <mergeCell ref="C257:H257"/>
    <mergeCell ref="C258:H258"/>
    <mergeCell ref="C259:H259"/>
    <mergeCell ref="C260:H260"/>
    <mergeCell ref="C261:H261"/>
    <mergeCell ref="C262:H262"/>
    <mergeCell ref="C263:H263"/>
    <mergeCell ref="C264:H264"/>
    <mergeCell ref="C265:H265"/>
    <mergeCell ref="C281:H281"/>
    <mergeCell ref="C267:H267"/>
    <mergeCell ref="C268:F268"/>
    <mergeCell ref="C269:F269"/>
    <mergeCell ref="A272:L272"/>
    <mergeCell ref="C274:H274"/>
    <mergeCell ref="C275:H275"/>
    <mergeCell ref="C276:H276"/>
    <mergeCell ref="C277:H277"/>
    <mergeCell ref="C278:H278"/>
    <mergeCell ref="C279:H279"/>
    <mergeCell ref="C280:H280"/>
    <mergeCell ref="C293:H293"/>
    <mergeCell ref="C282:H282"/>
    <mergeCell ref="C283:H283"/>
    <mergeCell ref="C284:H284"/>
    <mergeCell ref="C285:H285"/>
    <mergeCell ref="C286:H286"/>
    <mergeCell ref="C287:H287"/>
    <mergeCell ref="C288:H288"/>
    <mergeCell ref="C289:H289"/>
    <mergeCell ref="C290:H290"/>
    <mergeCell ref="C291:H291"/>
    <mergeCell ref="C292:H292"/>
    <mergeCell ref="C308:H308"/>
    <mergeCell ref="C294:H294"/>
    <mergeCell ref="C295:H295"/>
    <mergeCell ref="C296:H296"/>
    <mergeCell ref="C297:H297"/>
    <mergeCell ref="C298:H298"/>
    <mergeCell ref="C299:H299"/>
    <mergeCell ref="C300:H300"/>
    <mergeCell ref="C301:F301"/>
    <mergeCell ref="C302:F302"/>
    <mergeCell ref="A305:L305"/>
    <mergeCell ref="C307:H307"/>
    <mergeCell ref="C320:H320"/>
    <mergeCell ref="C309:H309"/>
    <mergeCell ref="C310:H310"/>
    <mergeCell ref="C311:H311"/>
    <mergeCell ref="C312:H312"/>
    <mergeCell ref="C313:H313"/>
    <mergeCell ref="C314:H314"/>
    <mergeCell ref="C315:H315"/>
    <mergeCell ref="C316:H316"/>
    <mergeCell ref="C317:H317"/>
    <mergeCell ref="C318:H318"/>
    <mergeCell ref="C319:H319"/>
    <mergeCell ref="C332:H332"/>
    <mergeCell ref="C321:H321"/>
    <mergeCell ref="C322:H322"/>
    <mergeCell ref="C323:H323"/>
    <mergeCell ref="C324:H324"/>
    <mergeCell ref="C325:H325"/>
    <mergeCell ref="C326:H326"/>
    <mergeCell ref="C327:H327"/>
    <mergeCell ref="C328:H328"/>
    <mergeCell ref="C329:H329"/>
    <mergeCell ref="C330:H330"/>
    <mergeCell ref="C331:H331"/>
    <mergeCell ref="C347:H347"/>
    <mergeCell ref="C333:H333"/>
    <mergeCell ref="C334:F334"/>
    <mergeCell ref="C335:F335"/>
    <mergeCell ref="A338:L338"/>
    <mergeCell ref="C340:H340"/>
    <mergeCell ref="C341:H341"/>
    <mergeCell ref="C342:H342"/>
    <mergeCell ref="C343:H343"/>
    <mergeCell ref="C344:H344"/>
    <mergeCell ref="C345:H345"/>
    <mergeCell ref="C346:H346"/>
    <mergeCell ref="C359:H359"/>
    <mergeCell ref="C348:H348"/>
    <mergeCell ref="C349:H349"/>
    <mergeCell ref="C350:H350"/>
    <mergeCell ref="C351:H351"/>
    <mergeCell ref="C352:H352"/>
    <mergeCell ref="C353:H353"/>
    <mergeCell ref="C354:H354"/>
    <mergeCell ref="C355:H355"/>
    <mergeCell ref="C356:H356"/>
    <mergeCell ref="C357:H357"/>
    <mergeCell ref="C358:H358"/>
    <mergeCell ref="C374:H374"/>
    <mergeCell ref="C360:H360"/>
    <mergeCell ref="C361:H361"/>
    <mergeCell ref="C362:H362"/>
    <mergeCell ref="C363:H363"/>
    <mergeCell ref="C364:H364"/>
    <mergeCell ref="C365:H365"/>
    <mergeCell ref="C366:H366"/>
    <mergeCell ref="C367:F367"/>
    <mergeCell ref="C368:F368"/>
    <mergeCell ref="A371:L371"/>
    <mergeCell ref="C373:H373"/>
    <mergeCell ref="C386:H386"/>
    <mergeCell ref="C375:H375"/>
    <mergeCell ref="C376:H376"/>
    <mergeCell ref="C377:H377"/>
    <mergeCell ref="C378:H378"/>
    <mergeCell ref="C379:H379"/>
    <mergeCell ref="C380:H380"/>
    <mergeCell ref="C381:H381"/>
    <mergeCell ref="C382:H382"/>
    <mergeCell ref="C383:H383"/>
    <mergeCell ref="C384:H384"/>
    <mergeCell ref="C385:H385"/>
    <mergeCell ref="C398:H398"/>
    <mergeCell ref="C387:H387"/>
    <mergeCell ref="C388:H388"/>
    <mergeCell ref="C389:H389"/>
    <mergeCell ref="C390:H390"/>
    <mergeCell ref="C391:H391"/>
    <mergeCell ref="C392:H392"/>
    <mergeCell ref="C393:H393"/>
    <mergeCell ref="C394:H394"/>
    <mergeCell ref="C395:H395"/>
    <mergeCell ref="C396:H396"/>
    <mergeCell ref="C397:H397"/>
    <mergeCell ref="C412:H412"/>
    <mergeCell ref="C399:H399"/>
    <mergeCell ref="C400:F400"/>
    <mergeCell ref="C401:F401"/>
    <mergeCell ref="C404:H404"/>
    <mergeCell ref="C405:H405"/>
    <mergeCell ref="C406:H406"/>
    <mergeCell ref="C407:H407"/>
    <mergeCell ref="C408:H408"/>
    <mergeCell ref="C409:H409"/>
    <mergeCell ref="C410:H410"/>
    <mergeCell ref="C411:H411"/>
    <mergeCell ref="I461:J461"/>
    <mergeCell ref="K461:L461"/>
    <mergeCell ref="C424:H424"/>
    <mergeCell ref="C413:H413"/>
    <mergeCell ref="C414:H414"/>
    <mergeCell ref="C415:H415"/>
    <mergeCell ref="C416:H416"/>
    <mergeCell ref="C417:H417"/>
    <mergeCell ref="C418:H418"/>
    <mergeCell ref="C419:H419"/>
    <mergeCell ref="C420:H420"/>
    <mergeCell ref="C421:H421"/>
    <mergeCell ref="C422:H422"/>
    <mergeCell ref="C423:H423"/>
    <mergeCell ref="C425:H425"/>
    <mergeCell ref="C426:H426"/>
    <mergeCell ref="C427:H427"/>
    <mergeCell ref="C428:H428"/>
    <mergeCell ref="C429:H429"/>
    <mergeCell ref="C431:F431"/>
    <mergeCell ref="C432:F432"/>
    <mergeCell ref="A435:L435"/>
    <mergeCell ref="A437:L437"/>
    <mergeCell ref="C473:H473"/>
    <mergeCell ref="C474:H474"/>
    <mergeCell ref="C463:H463"/>
    <mergeCell ref="C464:H464"/>
    <mergeCell ref="C465:H465"/>
    <mergeCell ref="C466:H466"/>
    <mergeCell ref="C467:H467"/>
    <mergeCell ref="C468:H468"/>
    <mergeCell ref="C430:H430"/>
    <mergeCell ref="C469:H469"/>
    <mergeCell ref="C470:H470"/>
    <mergeCell ref="C471:H471"/>
    <mergeCell ref="C472:H472"/>
    <mergeCell ref="C461:H461"/>
    <mergeCell ref="C486:H486"/>
    <mergeCell ref="C475:H475"/>
    <mergeCell ref="C476:H476"/>
    <mergeCell ref="C477:H477"/>
    <mergeCell ref="C478:H478"/>
    <mergeCell ref="C479:H479"/>
    <mergeCell ref="C480:H480"/>
    <mergeCell ref="C481:H481"/>
    <mergeCell ref="C482:H482"/>
    <mergeCell ref="C483:H483"/>
    <mergeCell ref="C484:H484"/>
    <mergeCell ref="C485:H485"/>
    <mergeCell ref="C500:H500"/>
    <mergeCell ref="C487:H487"/>
    <mergeCell ref="C488:H488"/>
    <mergeCell ref="C489:H489"/>
    <mergeCell ref="C490:F490"/>
    <mergeCell ref="C491:F491"/>
    <mergeCell ref="A494:L494"/>
    <mergeCell ref="C496:H496"/>
    <mergeCell ref="I496:J496"/>
    <mergeCell ref="K496:L496"/>
    <mergeCell ref="C498:H498"/>
    <mergeCell ref="C499:H499"/>
    <mergeCell ref="C512:H512"/>
    <mergeCell ref="C501:H501"/>
    <mergeCell ref="C502:H502"/>
    <mergeCell ref="C503:H503"/>
    <mergeCell ref="C504:H504"/>
    <mergeCell ref="C505:H505"/>
    <mergeCell ref="C506:H506"/>
    <mergeCell ref="C507:H507"/>
    <mergeCell ref="C508:H508"/>
    <mergeCell ref="C509:H509"/>
    <mergeCell ref="C510:H510"/>
    <mergeCell ref="C511:H511"/>
    <mergeCell ref="C524:H524"/>
    <mergeCell ref="C513:H513"/>
    <mergeCell ref="C514:H514"/>
    <mergeCell ref="C515:H515"/>
    <mergeCell ref="C516:H516"/>
    <mergeCell ref="C517:H517"/>
    <mergeCell ref="C518:H518"/>
    <mergeCell ref="C519:H519"/>
    <mergeCell ref="C520:H520"/>
    <mergeCell ref="C521:H521"/>
    <mergeCell ref="C522:H522"/>
    <mergeCell ref="C523:H523"/>
    <mergeCell ref="C546:H546"/>
    <mergeCell ref="C525:F525"/>
    <mergeCell ref="C526:F526"/>
    <mergeCell ref="A529:L529"/>
    <mergeCell ref="C539:H539"/>
    <mergeCell ref="I539:J539"/>
    <mergeCell ref="K539:L539"/>
    <mergeCell ref="C541:H541"/>
    <mergeCell ref="C542:H542"/>
    <mergeCell ref="C543:H543"/>
    <mergeCell ref="C544:H544"/>
    <mergeCell ref="C545:H545"/>
    <mergeCell ref="C558:H558"/>
    <mergeCell ref="C547:H547"/>
    <mergeCell ref="C548:H548"/>
    <mergeCell ref="C549:H549"/>
    <mergeCell ref="C550:H550"/>
    <mergeCell ref="C551:H551"/>
    <mergeCell ref="C552:H552"/>
    <mergeCell ref="C553:H553"/>
    <mergeCell ref="C554:H554"/>
    <mergeCell ref="C555:H555"/>
    <mergeCell ref="C556:H556"/>
    <mergeCell ref="C557:H557"/>
    <mergeCell ref="C572:H572"/>
    <mergeCell ref="C559:H559"/>
    <mergeCell ref="C560:H560"/>
    <mergeCell ref="C561:H561"/>
    <mergeCell ref="C562:H562"/>
    <mergeCell ref="C563:H563"/>
    <mergeCell ref="C564:H564"/>
    <mergeCell ref="C565:H565"/>
    <mergeCell ref="C566:H566"/>
    <mergeCell ref="C567:H567"/>
    <mergeCell ref="C568:F568"/>
    <mergeCell ref="C569:F569"/>
    <mergeCell ref="C584:H584"/>
    <mergeCell ref="C573:H573"/>
    <mergeCell ref="C574:H574"/>
    <mergeCell ref="C575:H575"/>
    <mergeCell ref="C576:H576"/>
    <mergeCell ref="C577:H577"/>
    <mergeCell ref="C578:H578"/>
    <mergeCell ref="C579:H579"/>
    <mergeCell ref="C580:H580"/>
    <mergeCell ref="C581:H581"/>
    <mergeCell ref="C582:H582"/>
    <mergeCell ref="C583:H583"/>
    <mergeCell ref="C596:H596"/>
    <mergeCell ref="C585:H585"/>
    <mergeCell ref="C586:H586"/>
    <mergeCell ref="C587:H587"/>
    <mergeCell ref="C588:H588"/>
    <mergeCell ref="C589:H589"/>
    <mergeCell ref="C590:H590"/>
    <mergeCell ref="C591:H591"/>
    <mergeCell ref="C592:H592"/>
    <mergeCell ref="C593:H593"/>
    <mergeCell ref="C594:H594"/>
    <mergeCell ref="C595:H595"/>
    <mergeCell ref="C612:H612"/>
    <mergeCell ref="C597:H597"/>
    <mergeCell ref="C598:H598"/>
    <mergeCell ref="C599:F599"/>
    <mergeCell ref="C600:F600"/>
    <mergeCell ref="A603:L603"/>
    <mergeCell ref="A605:L605"/>
    <mergeCell ref="C607:H607"/>
    <mergeCell ref="C608:H608"/>
    <mergeCell ref="C609:H609"/>
    <mergeCell ref="C610:H610"/>
    <mergeCell ref="C611:H611"/>
    <mergeCell ref="C624:H624"/>
    <mergeCell ref="C613:H613"/>
    <mergeCell ref="C614:H614"/>
    <mergeCell ref="C615:H615"/>
    <mergeCell ref="C616:H616"/>
    <mergeCell ref="C617:H617"/>
    <mergeCell ref="C618:H618"/>
    <mergeCell ref="C619:H619"/>
    <mergeCell ref="C620:H620"/>
    <mergeCell ref="C621:H621"/>
    <mergeCell ref="C622:H622"/>
    <mergeCell ref="C623:H623"/>
    <mergeCell ref="A638:L638"/>
    <mergeCell ref="C625:H625"/>
    <mergeCell ref="C626:H626"/>
    <mergeCell ref="C627:H627"/>
    <mergeCell ref="C628:H628"/>
    <mergeCell ref="C629:H629"/>
    <mergeCell ref="C630:H630"/>
    <mergeCell ref="C631:H631"/>
    <mergeCell ref="C632:H632"/>
    <mergeCell ref="C633:H633"/>
    <mergeCell ref="C634:F634"/>
    <mergeCell ref="C635:F635"/>
    <mergeCell ref="C651:H651"/>
    <mergeCell ref="C640:H640"/>
    <mergeCell ref="C641:H641"/>
    <mergeCell ref="C642:H642"/>
    <mergeCell ref="C643:H643"/>
    <mergeCell ref="C644:H644"/>
    <mergeCell ref="C645:H645"/>
    <mergeCell ref="C646:H646"/>
    <mergeCell ref="C647:H647"/>
    <mergeCell ref="C648:H648"/>
    <mergeCell ref="C649:H649"/>
    <mergeCell ref="C650:H650"/>
    <mergeCell ref="C663:H663"/>
    <mergeCell ref="C652:H652"/>
    <mergeCell ref="C653:H653"/>
    <mergeCell ref="C654:H654"/>
    <mergeCell ref="C655:H655"/>
    <mergeCell ref="C656:H656"/>
    <mergeCell ref="C657:H657"/>
    <mergeCell ref="C658:H658"/>
    <mergeCell ref="C659:H659"/>
    <mergeCell ref="C660:H660"/>
    <mergeCell ref="C661:H661"/>
    <mergeCell ref="C662:H662"/>
    <mergeCell ref="C678:H678"/>
    <mergeCell ref="C664:H664"/>
    <mergeCell ref="C665:H665"/>
    <mergeCell ref="C666:H666"/>
    <mergeCell ref="C667:F667"/>
    <mergeCell ref="C668:F668"/>
    <mergeCell ref="A671:L671"/>
    <mergeCell ref="C673:H673"/>
    <mergeCell ref="C674:H674"/>
    <mergeCell ref="C675:H675"/>
    <mergeCell ref="C676:H676"/>
    <mergeCell ref="C677:H677"/>
    <mergeCell ref="C690:H690"/>
    <mergeCell ref="C679:H679"/>
    <mergeCell ref="C680:H680"/>
    <mergeCell ref="C681:H681"/>
    <mergeCell ref="C682:H682"/>
    <mergeCell ref="C683:H683"/>
    <mergeCell ref="C684:H684"/>
    <mergeCell ref="C685:H685"/>
    <mergeCell ref="C686:H686"/>
    <mergeCell ref="C687:H687"/>
    <mergeCell ref="C688:H688"/>
    <mergeCell ref="C689:H689"/>
    <mergeCell ref="C704:H704"/>
    <mergeCell ref="C691:H691"/>
    <mergeCell ref="C692:H692"/>
    <mergeCell ref="C693:H693"/>
    <mergeCell ref="C694:H694"/>
    <mergeCell ref="C695:H695"/>
    <mergeCell ref="C696:H696"/>
    <mergeCell ref="C697:H697"/>
    <mergeCell ref="C698:H698"/>
    <mergeCell ref="C699:H699"/>
    <mergeCell ref="C700:F700"/>
    <mergeCell ref="C701:F701"/>
    <mergeCell ref="C716:H716"/>
    <mergeCell ref="C705:H705"/>
    <mergeCell ref="C706:H706"/>
    <mergeCell ref="C707:H707"/>
    <mergeCell ref="C708:H708"/>
    <mergeCell ref="C709:H709"/>
    <mergeCell ref="C710:H710"/>
    <mergeCell ref="C711:H711"/>
    <mergeCell ref="C712:H712"/>
    <mergeCell ref="C713:H713"/>
    <mergeCell ref="C714:H714"/>
    <mergeCell ref="C715:H715"/>
    <mergeCell ref="C728:H728"/>
    <mergeCell ref="C717:H717"/>
    <mergeCell ref="C718:H718"/>
    <mergeCell ref="C719:H719"/>
    <mergeCell ref="C720:H720"/>
    <mergeCell ref="C721:H721"/>
    <mergeCell ref="C722:H722"/>
    <mergeCell ref="C723:H723"/>
    <mergeCell ref="C724:H724"/>
    <mergeCell ref="C725:H725"/>
    <mergeCell ref="C726:H726"/>
    <mergeCell ref="C727:H727"/>
    <mergeCell ref="C765:H765"/>
    <mergeCell ref="C729:H729"/>
    <mergeCell ref="C730:H730"/>
    <mergeCell ref="C731:F731"/>
    <mergeCell ref="C732:F732"/>
    <mergeCell ref="A735:L735"/>
    <mergeCell ref="A737:L737"/>
    <mergeCell ref="C761:H761"/>
    <mergeCell ref="I761:J761"/>
    <mergeCell ref="K761:L761"/>
    <mergeCell ref="C763:H763"/>
    <mergeCell ref="C764:H764"/>
    <mergeCell ref="C777:H777"/>
    <mergeCell ref="C766:H766"/>
    <mergeCell ref="C767:H767"/>
    <mergeCell ref="C768:H768"/>
    <mergeCell ref="C769:H769"/>
    <mergeCell ref="C770:H770"/>
    <mergeCell ref="C771:H771"/>
    <mergeCell ref="C772:H772"/>
    <mergeCell ref="C773:H773"/>
    <mergeCell ref="C774:H774"/>
    <mergeCell ref="C775:H775"/>
    <mergeCell ref="C776:H776"/>
    <mergeCell ref="C789:H789"/>
    <mergeCell ref="C778:H778"/>
    <mergeCell ref="C779:H779"/>
    <mergeCell ref="C780:H780"/>
    <mergeCell ref="C781:H781"/>
    <mergeCell ref="C782:H782"/>
    <mergeCell ref="C783:H783"/>
    <mergeCell ref="C784:H784"/>
    <mergeCell ref="C785:H785"/>
    <mergeCell ref="C786:H786"/>
    <mergeCell ref="C787:H787"/>
    <mergeCell ref="C788:H788"/>
    <mergeCell ref="C803:H803"/>
    <mergeCell ref="C790:F790"/>
    <mergeCell ref="C791:F791"/>
    <mergeCell ref="A794:L794"/>
    <mergeCell ref="C796:H796"/>
    <mergeCell ref="I796:J796"/>
    <mergeCell ref="K796:L796"/>
    <mergeCell ref="C798:H798"/>
    <mergeCell ref="C799:H799"/>
    <mergeCell ref="C800:H800"/>
    <mergeCell ref="C801:H801"/>
    <mergeCell ref="C802:H802"/>
    <mergeCell ref="C815:H815"/>
    <mergeCell ref="C804:H804"/>
    <mergeCell ref="C805:H805"/>
    <mergeCell ref="C806:H806"/>
    <mergeCell ref="C807:H807"/>
    <mergeCell ref="C808:H808"/>
    <mergeCell ref="C809:H809"/>
    <mergeCell ref="C810:H810"/>
    <mergeCell ref="C811:H811"/>
    <mergeCell ref="C812:H812"/>
    <mergeCell ref="C813:H813"/>
    <mergeCell ref="C814:H814"/>
    <mergeCell ref="A829:L829"/>
    <mergeCell ref="C816:H816"/>
    <mergeCell ref="C817:H817"/>
    <mergeCell ref="C818:H818"/>
    <mergeCell ref="C819:H819"/>
    <mergeCell ref="C820:H820"/>
    <mergeCell ref="C821:H821"/>
    <mergeCell ref="C822:H822"/>
    <mergeCell ref="C823:H823"/>
    <mergeCell ref="C824:H824"/>
    <mergeCell ref="C825:F825"/>
    <mergeCell ref="C826:F826"/>
    <mergeCell ref="C849:H849"/>
    <mergeCell ref="C839:H839"/>
    <mergeCell ref="I839:J839"/>
    <mergeCell ref="K839:L839"/>
    <mergeCell ref="C841:H841"/>
    <mergeCell ref="C842:H842"/>
    <mergeCell ref="C843:H843"/>
    <mergeCell ref="C844:H844"/>
    <mergeCell ref="C845:H845"/>
    <mergeCell ref="C846:H846"/>
    <mergeCell ref="C847:H847"/>
    <mergeCell ref="C848:H848"/>
    <mergeCell ref="C861:H861"/>
    <mergeCell ref="C850:H850"/>
    <mergeCell ref="C851:H851"/>
    <mergeCell ref="C852:H852"/>
    <mergeCell ref="C853:H853"/>
    <mergeCell ref="C854:H854"/>
    <mergeCell ref="C855:H855"/>
    <mergeCell ref="C856:H856"/>
    <mergeCell ref="C857:H857"/>
    <mergeCell ref="C858:H858"/>
    <mergeCell ref="C859:H859"/>
    <mergeCell ref="C860:H860"/>
    <mergeCell ref="C875:H875"/>
    <mergeCell ref="C862:H862"/>
    <mergeCell ref="C863:H863"/>
    <mergeCell ref="C864:H864"/>
    <mergeCell ref="C865:H865"/>
    <mergeCell ref="C866:H866"/>
    <mergeCell ref="C867:H867"/>
    <mergeCell ref="C868:F868"/>
    <mergeCell ref="C869:F869"/>
    <mergeCell ref="C872:H872"/>
    <mergeCell ref="C873:H873"/>
    <mergeCell ref="C874:H874"/>
    <mergeCell ref="C887:H887"/>
    <mergeCell ref="C876:H876"/>
    <mergeCell ref="C877:H877"/>
    <mergeCell ref="C878:H878"/>
    <mergeCell ref="C879:H879"/>
    <mergeCell ref="C880:H880"/>
    <mergeCell ref="C881:H881"/>
    <mergeCell ref="C882:H882"/>
    <mergeCell ref="C883:H883"/>
    <mergeCell ref="C884:H884"/>
    <mergeCell ref="C885:H885"/>
    <mergeCell ref="C886:H886"/>
    <mergeCell ref="C899:F899"/>
    <mergeCell ref="C888:H888"/>
    <mergeCell ref="C889:H889"/>
    <mergeCell ref="C890:H890"/>
    <mergeCell ref="C891:H891"/>
    <mergeCell ref="C892:H892"/>
    <mergeCell ref="C893:H893"/>
    <mergeCell ref="C894:H894"/>
    <mergeCell ref="C895:H895"/>
    <mergeCell ref="C896:H896"/>
    <mergeCell ref="C897:H897"/>
    <mergeCell ref="C898:H898"/>
    <mergeCell ref="C915:H915"/>
    <mergeCell ref="C900:F900"/>
    <mergeCell ref="A903:L903"/>
    <mergeCell ref="A905:L905"/>
    <mergeCell ref="C907:H907"/>
    <mergeCell ref="C908:H908"/>
    <mergeCell ref="C909:H909"/>
    <mergeCell ref="C910:H910"/>
    <mergeCell ref="C911:H911"/>
    <mergeCell ref="C912:H912"/>
    <mergeCell ref="C913:H913"/>
    <mergeCell ref="C914:H914"/>
    <mergeCell ref="C927:H927"/>
    <mergeCell ref="C916:H916"/>
    <mergeCell ref="C917:H917"/>
    <mergeCell ref="C918:H918"/>
    <mergeCell ref="C919:H919"/>
    <mergeCell ref="C920:H920"/>
    <mergeCell ref="C921:H921"/>
    <mergeCell ref="C922:H922"/>
    <mergeCell ref="C923:H923"/>
    <mergeCell ref="C924:H924"/>
    <mergeCell ref="C925:H925"/>
    <mergeCell ref="C926:H926"/>
    <mergeCell ref="C942:H942"/>
    <mergeCell ref="C928:H928"/>
    <mergeCell ref="C929:H929"/>
    <mergeCell ref="C930:H930"/>
    <mergeCell ref="C931:H931"/>
    <mergeCell ref="C932:H932"/>
    <mergeCell ref="C933:H933"/>
    <mergeCell ref="C934:F934"/>
    <mergeCell ref="C935:F935"/>
    <mergeCell ref="A938:L938"/>
    <mergeCell ref="C940:H940"/>
    <mergeCell ref="C941:H941"/>
    <mergeCell ref="C954:H954"/>
    <mergeCell ref="C943:H943"/>
    <mergeCell ref="C944:H944"/>
    <mergeCell ref="C945:H945"/>
    <mergeCell ref="C946:H946"/>
    <mergeCell ref="C947:H947"/>
    <mergeCell ref="C948:H948"/>
    <mergeCell ref="C949:H949"/>
    <mergeCell ref="C950:H950"/>
    <mergeCell ref="C951:H951"/>
    <mergeCell ref="C952:H952"/>
    <mergeCell ref="C953:H953"/>
    <mergeCell ref="C966:H966"/>
    <mergeCell ref="C955:H955"/>
    <mergeCell ref="C956:H956"/>
    <mergeCell ref="C957:H957"/>
    <mergeCell ref="C958:H958"/>
    <mergeCell ref="C959:H959"/>
    <mergeCell ref="C960:H960"/>
    <mergeCell ref="C961:H961"/>
    <mergeCell ref="C962:H962"/>
    <mergeCell ref="C963:H963"/>
    <mergeCell ref="C964:H964"/>
    <mergeCell ref="C965:H965"/>
    <mergeCell ref="C980:H980"/>
    <mergeCell ref="C967:F967"/>
    <mergeCell ref="C968:F968"/>
    <mergeCell ref="C971:H971"/>
    <mergeCell ref="C972:H972"/>
    <mergeCell ref="C973:H973"/>
    <mergeCell ref="C974:H974"/>
    <mergeCell ref="C975:H975"/>
    <mergeCell ref="C976:H976"/>
    <mergeCell ref="C977:H977"/>
    <mergeCell ref="C978:H978"/>
    <mergeCell ref="C979:H979"/>
    <mergeCell ref="C992:H992"/>
    <mergeCell ref="C981:H981"/>
    <mergeCell ref="C982:H982"/>
    <mergeCell ref="C983:H983"/>
    <mergeCell ref="C984:H984"/>
    <mergeCell ref="C985:H985"/>
    <mergeCell ref="C986:H986"/>
    <mergeCell ref="C987:H987"/>
    <mergeCell ref="C988:H988"/>
    <mergeCell ref="C989:H989"/>
    <mergeCell ref="C990:H990"/>
    <mergeCell ref="C991:H991"/>
    <mergeCell ref="C1007:H1007"/>
    <mergeCell ref="C993:H993"/>
    <mergeCell ref="C994:H994"/>
    <mergeCell ref="C995:H995"/>
    <mergeCell ref="C996:H996"/>
    <mergeCell ref="C997:H997"/>
    <mergeCell ref="C998:F998"/>
    <mergeCell ref="C999:F999"/>
    <mergeCell ref="C1002:H1002"/>
    <mergeCell ref="C1004:H1004"/>
    <mergeCell ref="C1005:H1005"/>
    <mergeCell ref="C1006:H1006"/>
    <mergeCell ref="C1019:H1019"/>
    <mergeCell ref="C1008:H1008"/>
    <mergeCell ref="C1009:H1009"/>
    <mergeCell ref="C1010:H1010"/>
    <mergeCell ref="C1011:H1011"/>
    <mergeCell ref="C1012:H1012"/>
    <mergeCell ref="C1013:H1013"/>
    <mergeCell ref="C1014:H1014"/>
    <mergeCell ref="C1015:H1015"/>
    <mergeCell ref="C1016:H1016"/>
    <mergeCell ref="C1017:H1017"/>
    <mergeCell ref="C1018:H1018"/>
    <mergeCell ref="C1032:H1032"/>
    <mergeCell ref="C1020:H1020"/>
    <mergeCell ref="C1021:H1021"/>
    <mergeCell ref="C1022:H1022"/>
    <mergeCell ref="C1024:H1024"/>
    <mergeCell ref="C1025:H1025"/>
    <mergeCell ref="C1026:H1026"/>
    <mergeCell ref="C1027:H1027"/>
    <mergeCell ref="C1028:H1028"/>
    <mergeCell ref="C1029:H1029"/>
    <mergeCell ref="C1030:H1030"/>
    <mergeCell ref="C1031:H1031"/>
    <mergeCell ref="C1045:H1045"/>
    <mergeCell ref="C1033:H1033"/>
    <mergeCell ref="C1034:H1034"/>
    <mergeCell ref="C1035:H1035"/>
    <mergeCell ref="C1036:H1036"/>
    <mergeCell ref="C1037:H1037"/>
    <mergeCell ref="C1038:H1038"/>
    <mergeCell ref="C1039:H1039"/>
    <mergeCell ref="C1040:H1040"/>
    <mergeCell ref="C1041:H1041"/>
    <mergeCell ref="C1042:H1042"/>
    <mergeCell ref="C1044:H1044"/>
    <mergeCell ref="C1058:H1058"/>
    <mergeCell ref="C1046:H1046"/>
    <mergeCell ref="C1047:H1047"/>
    <mergeCell ref="C1049:H1049"/>
    <mergeCell ref="C1050:H1050"/>
    <mergeCell ref="C1051:H1051"/>
    <mergeCell ref="C1052:H1052"/>
    <mergeCell ref="C1053:H1053"/>
    <mergeCell ref="C1054:H1054"/>
    <mergeCell ref="C1055:H1055"/>
    <mergeCell ref="C1056:H1056"/>
    <mergeCell ref="C1057:H1057"/>
    <mergeCell ref="C1070:H1070"/>
    <mergeCell ref="C1059:H1059"/>
    <mergeCell ref="C1060:H1060"/>
    <mergeCell ref="C1061:H1061"/>
    <mergeCell ref="C1062:H1062"/>
    <mergeCell ref="C1063:H1063"/>
    <mergeCell ref="C1064:H1064"/>
    <mergeCell ref="C1065:H1065"/>
    <mergeCell ref="C1066:H1066"/>
    <mergeCell ref="C1067:H1067"/>
    <mergeCell ref="C1068:H1068"/>
    <mergeCell ref="C1069:H1069"/>
    <mergeCell ref="C1083:H1083"/>
    <mergeCell ref="C1071:H1071"/>
    <mergeCell ref="C1073:H1073"/>
    <mergeCell ref="C1074:H1074"/>
    <mergeCell ref="C1075:H1075"/>
    <mergeCell ref="C1076:H1076"/>
    <mergeCell ref="C1077:H1077"/>
    <mergeCell ref="C1078:H1078"/>
    <mergeCell ref="C1079:H1079"/>
    <mergeCell ref="C1080:H1080"/>
    <mergeCell ref="C1081:H1081"/>
    <mergeCell ref="C1082:H1082"/>
    <mergeCell ref="C1095:H1095"/>
    <mergeCell ref="C1084:H1084"/>
    <mergeCell ref="C1085:H1085"/>
    <mergeCell ref="C1086:H1086"/>
    <mergeCell ref="C1087:H1087"/>
    <mergeCell ref="C1088:H1088"/>
    <mergeCell ref="C1089:H1089"/>
    <mergeCell ref="C1090:H1090"/>
    <mergeCell ref="C1091:H1091"/>
    <mergeCell ref="C1092:H1092"/>
    <mergeCell ref="C1093:H1093"/>
    <mergeCell ref="C1094:H1094"/>
    <mergeCell ref="C1109:H1109"/>
    <mergeCell ref="C1096:H1096"/>
    <mergeCell ref="C1097:H1097"/>
    <mergeCell ref="C1098:H1098"/>
    <mergeCell ref="C1099:H1099"/>
    <mergeCell ref="C1100:F1100"/>
    <mergeCell ref="C1101:F1101"/>
    <mergeCell ref="C1103:H1103"/>
    <mergeCell ref="C1104:H1104"/>
    <mergeCell ref="C1105:H1105"/>
    <mergeCell ref="C1107:H1107"/>
    <mergeCell ref="C1108:H1108"/>
  </mergeCells>
  <pageMargins left="0.4" right="0.2" top="0.2" bottom="0.4" header="0.2" footer="0.2"/>
  <pageSetup paperSize="9" scale="48" fitToHeight="0" orientation="portrait"/>
  <headerFooter>
    <oddHeader>&amp;L&amp;8</oddHead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48"/>
  <sheetViews>
    <sheetView workbookViewId="0">
      <selection activeCell="O17" sqref="O17"/>
    </sheetView>
  </sheetViews>
  <sheetFormatPr defaultRowHeight="15" x14ac:dyDescent="0.25"/>
  <cols>
    <col min="1" max="1" width="5.7109375" style="7" customWidth="1"/>
    <col min="2" max="2" width="20.7109375" style="7" customWidth="1"/>
    <col min="3" max="3" width="40.7109375" style="7" customWidth="1"/>
    <col min="4" max="4" width="10.7109375" style="7" customWidth="1"/>
    <col min="5" max="12" width="15.7109375" style="7" customWidth="1"/>
  </cols>
  <sheetData>
    <row r="1" spans="1:12" x14ac:dyDescent="0.25">
      <c r="A1" s="119" t="s">
        <v>233</v>
      </c>
    </row>
    <row r="2" spans="1:12" ht="12.75" customHeight="1" x14ac:dyDescent="0.25">
      <c r="A2" s="430" t="s">
        <v>234</v>
      </c>
      <c r="B2" s="430"/>
      <c r="C2" s="430"/>
      <c r="D2" s="430"/>
      <c r="E2" s="430"/>
      <c r="F2" s="431" t="s">
        <v>235</v>
      </c>
      <c r="G2" s="431"/>
      <c r="H2" s="431"/>
      <c r="I2" s="431"/>
      <c r="J2" s="431"/>
      <c r="K2" s="431"/>
      <c r="L2" s="431"/>
    </row>
    <row r="3" spans="1:12" ht="12.75" customHeight="1" x14ac:dyDescent="0.25">
      <c r="A3" s="120"/>
      <c r="B3" s="120"/>
      <c r="C3" s="120"/>
      <c r="D3" s="120"/>
      <c r="E3" s="120"/>
      <c r="F3" s="121"/>
      <c r="G3" s="121"/>
      <c r="H3" s="121"/>
      <c r="I3" s="121"/>
      <c r="J3" s="121"/>
      <c r="K3" s="121"/>
      <c r="L3" s="121"/>
    </row>
    <row r="4" spans="1:12" ht="12.75" customHeight="1" x14ac:dyDescent="0.25">
      <c r="A4" s="430" t="s">
        <v>236</v>
      </c>
      <c r="B4" s="430"/>
      <c r="C4" s="430"/>
      <c r="D4" s="430"/>
      <c r="E4" s="430"/>
      <c r="F4" s="431" t="s">
        <v>237</v>
      </c>
      <c r="G4" s="431"/>
      <c r="H4" s="431"/>
      <c r="I4" s="431"/>
      <c r="J4" s="431"/>
      <c r="K4" s="431"/>
      <c r="L4" s="431"/>
    </row>
    <row r="5" spans="1:12" ht="12.75" customHeight="1" x14ac:dyDescent="0.25">
      <c r="A5" s="120"/>
      <c r="B5" s="120"/>
      <c r="C5" s="120"/>
      <c r="D5" s="120"/>
      <c r="E5" s="120"/>
      <c r="F5" s="121"/>
      <c r="G5" s="121"/>
      <c r="H5" s="121"/>
      <c r="I5" s="121"/>
      <c r="J5" s="121"/>
      <c r="K5" s="121"/>
      <c r="L5" s="121"/>
    </row>
    <row r="6" spans="1:12" x14ac:dyDescent="0.25">
      <c r="A6" s="430" t="s">
        <v>238</v>
      </c>
      <c r="B6" s="430"/>
      <c r="C6" s="430"/>
      <c r="D6" s="430"/>
      <c r="E6" s="430"/>
      <c r="F6" s="431" t="s">
        <v>239</v>
      </c>
      <c r="G6" s="431"/>
      <c r="H6" s="431"/>
      <c r="I6" s="431"/>
      <c r="J6" s="431"/>
      <c r="K6" s="431"/>
      <c r="L6" s="431"/>
    </row>
    <row r="7" spans="1:12" ht="12.75" customHeight="1" x14ac:dyDescent="0.25">
      <c r="A7" s="120"/>
      <c r="B7" s="120"/>
      <c r="C7" s="120"/>
      <c r="D7" s="120"/>
      <c r="E7" s="120"/>
      <c r="F7" s="121"/>
      <c r="G7" s="121"/>
      <c r="H7" s="121"/>
      <c r="I7" s="121"/>
      <c r="J7" s="121"/>
      <c r="K7" s="121"/>
      <c r="L7" s="121"/>
    </row>
    <row r="8" spans="1:12" ht="76.5" customHeight="1" x14ac:dyDescent="0.25">
      <c r="A8" s="430" t="s">
        <v>240</v>
      </c>
      <c r="B8" s="430"/>
      <c r="C8" s="430"/>
      <c r="D8" s="430"/>
      <c r="E8" s="430"/>
      <c r="F8" s="431" t="s">
        <v>241</v>
      </c>
      <c r="G8" s="431"/>
      <c r="H8" s="431"/>
      <c r="I8" s="431"/>
      <c r="J8" s="431"/>
      <c r="K8" s="431"/>
      <c r="L8" s="431"/>
    </row>
    <row r="9" spans="1:12" ht="12.75" customHeight="1" x14ac:dyDescent="0.25">
      <c r="A9" s="120"/>
      <c r="B9" s="120"/>
      <c r="C9" s="120"/>
      <c r="D9" s="120"/>
      <c r="E9" s="120"/>
      <c r="F9" s="121"/>
      <c r="G9" s="121"/>
      <c r="H9" s="121"/>
      <c r="I9" s="121"/>
      <c r="J9" s="121"/>
      <c r="K9" s="121"/>
      <c r="L9" s="121"/>
    </row>
    <row r="10" spans="1:12" ht="38.25" customHeight="1" x14ac:dyDescent="0.25">
      <c r="A10" s="430" t="s">
        <v>242</v>
      </c>
      <c r="B10" s="430"/>
      <c r="C10" s="430"/>
      <c r="D10" s="430"/>
      <c r="E10" s="430"/>
      <c r="F10" s="431" t="s">
        <v>243</v>
      </c>
      <c r="G10" s="431"/>
      <c r="H10" s="431"/>
      <c r="I10" s="431"/>
      <c r="J10" s="431"/>
      <c r="K10" s="431"/>
      <c r="L10" s="431"/>
    </row>
    <row r="11" spans="1:12" ht="12.75" customHeight="1" x14ac:dyDescent="0.25">
      <c r="A11" s="122"/>
      <c r="B11" s="122"/>
      <c r="C11" s="122"/>
      <c r="D11" s="122"/>
      <c r="E11" s="122"/>
      <c r="F11" s="123"/>
      <c r="G11" s="123"/>
      <c r="H11" s="123"/>
      <c r="I11" s="123"/>
      <c r="J11" s="123"/>
      <c r="K11" s="123"/>
      <c r="L11" s="123"/>
    </row>
    <row r="12" spans="1:12" ht="12.75" customHeight="1" x14ac:dyDescent="0.25">
      <c r="A12" s="430" t="s">
        <v>244</v>
      </c>
      <c r="B12" s="430"/>
      <c r="C12" s="430"/>
      <c r="D12" s="430"/>
      <c r="E12" s="430"/>
      <c r="F12" s="431" t="s">
        <v>245</v>
      </c>
      <c r="G12" s="431"/>
      <c r="H12" s="431"/>
      <c r="I12" s="431"/>
      <c r="J12" s="431"/>
      <c r="K12" s="431"/>
      <c r="L12" s="431"/>
    </row>
    <row r="13" spans="1:12" ht="12.75" customHeight="1" x14ac:dyDescent="0.25">
      <c r="A13" s="122"/>
      <c r="B13" s="122"/>
      <c r="C13" s="122"/>
      <c r="D13" s="122"/>
      <c r="E13" s="122"/>
      <c r="F13" s="123"/>
      <c r="G13" s="123"/>
      <c r="H13" s="123"/>
      <c r="I13" s="123"/>
      <c r="J13" s="123"/>
      <c r="K13" s="123"/>
      <c r="L13" s="123"/>
    </row>
    <row r="14" spans="1:12" ht="12.75" customHeight="1" x14ac:dyDescent="0.25">
      <c r="A14" s="430" t="s">
        <v>246</v>
      </c>
      <c r="B14" s="430"/>
      <c r="C14" s="430"/>
      <c r="D14" s="430"/>
      <c r="E14" s="430"/>
      <c r="F14" s="431"/>
      <c r="G14" s="431"/>
      <c r="H14" s="431"/>
      <c r="I14" s="431"/>
      <c r="J14" s="431"/>
      <c r="K14" s="431"/>
      <c r="L14" s="431"/>
    </row>
    <row r="15" spans="1:12" ht="12.75" customHeight="1" x14ac:dyDescent="0.25">
      <c r="A15" s="122"/>
      <c r="B15" s="122"/>
      <c r="C15" s="122"/>
      <c r="D15" s="122"/>
      <c r="E15" s="122"/>
      <c r="F15" s="123"/>
      <c r="G15" s="123"/>
      <c r="H15" s="123"/>
      <c r="I15" s="123"/>
      <c r="J15" s="123"/>
      <c r="K15" s="123"/>
      <c r="L15" s="121"/>
    </row>
    <row r="16" spans="1:12" ht="12.75" customHeight="1" x14ac:dyDescent="0.25">
      <c r="A16" s="430" t="s">
        <v>247</v>
      </c>
      <c r="B16" s="430"/>
      <c r="C16" s="430"/>
      <c r="D16" s="430"/>
      <c r="E16" s="430"/>
      <c r="F16" s="431"/>
      <c r="G16" s="431"/>
      <c r="H16" s="431"/>
      <c r="I16" s="431"/>
      <c r="J16" s="431"/>
      <c r="K16" s="431"/>
      <c r="L16" s="431"/>
    </row>
    <row r="17" spans="1:12" ht="12.75" customHeight="1" x14ac:dyDescent="0.25">
      <c r="A17" s="1"/>
      <c r="B17" s="1"/>
      <c r="C17" s="1"/>
      <c r="D17" s="1"/>
      <c r="E17" s="1"/>
      <c r="F17" s="124"/>
      <c r="G17" s="124"/>
      <c r="H17" s="124"/>
      <c r="I17" s="124"/>
      <c r="J17" s="124"/>
      <c r="K17" s="124"/>
      <c r="L17" s="124"/>
    </row>
    <row r="18" spans="1:1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.75" customHeight="1" x14ac:dyDescent="0.25">
      <c r="A19" s="432"/>
      <c r="B19" s="432"/>
      <c r="C19" s="432"/>
      <c r="D19" s="432"/>
      <c r="E19" s="432"/>
      <c r="F19" s="432"/>
      <c r="G19" s="432"/>
      <c r="H19" s="432"/>
      <c r="I19" s="432"/>
      <c r="J19" s="432"/>
      <c r="K19" s="432"/>
      <c r="L19" s="432"/>
    </row>
    <row r="20" spans="1:12" ht="14.25" customHeight="1" x14ac:dyDescent="0.25">
      <c r="A20" s="421" t="s">
        <v>3</v>
      </c>
      <c r="B20" s="421"/>
      <c r="C20" s="421"/>
      <c r="D20" s="421"/>
      <c r="E20" s="421"/>
      <c r="F20" s="421"/>
      <c r="G20" s="421"/>
      <c r="H20" s="421"/>
      <c r="I20" s="421"/>
      <c r="J20" s="421"/>
      <c r="K20" s="421"/>
      <c r="L20" s="421"/>
    </row>
    <row r="21" spans="1:12" ht="14.25" customHeight="1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1:12" ht="15.75" customHeight="1" x14ac:dyDescent="0.25">
      <c r="A22" s="432" t="s">
        <v>490</v>
      </c>
      <c r="B22" s="432"/>
      <c r="C22" s="432"/>
      <c r="D22" s="432"/>
      <c r="E22" s="432"/>
      <c r="F22" s="432"/>
      <c r="G22" s="432"/>
      <c r="H22" s="432"/>
      <c r="I22" s="432"/>
      <c r="J22" s="432"/>
      <c r="K22" s="432"/>
      <c r="L22" s="432"/>
    </row>
    <row r="23" spans="1:12" ht="14.25" customHeight="1" x14ac:dyDescent="0.25">
      <c r="A23" s="421" t="s">
        <v>249</v>
      </c>
      <c r="B23" s="421"/>
      <c r="C23" s="421"/>
      <c r="D23" s="421"/>
      <c r="E23" s="421"/>
      <c r="F23" s="421"/>
      <c r="G23" s="421"/>
      <c r="H23" s="421"/>
      <c r="I23" s="421"/>
      <c r="J23" s="421"/>
      <c r="K23" s="421"/>
      <c r="L23" s="421"/>
    </row>
    <row r="24" spans="1:12" ht="14.25" customHeight="1" x14ac:dyDescent="0.25">
      <c r="A24" s="41"/>
      <c r="B24" s="41"/>
      <c r="C24" s="41"/>
      <c r="D24" s="41"/>
      <c r="E24" s="41"/>
      <c r="F24" s="125"/>
      <c r="G24" s="125"/>
      <c r="H24" s="125"/>
      <c r="I24" s="125"/>
      <c r="J24" s="125"/>
      <c r="K24" s="125"/>
      <c r="L24" s="125"/>
    </row>
    <row r="25" spans="1:12" ht="15.75" customHeight="1" x14ac:dyDescent="0.25">
      <c r="A25" s="433" t="s">
        <v>491</v>
      </c>
      <c r="B25" s="433"/>
      <c r="C25" s="433"/>
      <c r="D25" s="433"/>
      <c r="E25" s="433"/>
      <c r="F25" s="433"/>
      <c r="G25" s="433"/>
      <c r="H25" s="433"/>
      <c r="I25" s="433"/>
      <c r="J25" s="433"/>
      <c r="K25" s="433"/>
      <c r="L25" s="433"/>
    </row>
    <row r="26" spans="1:12" ht="15" customHeight="1" x14ac:dyDescent="0.25">
      <c r="A26" s="126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6"/>
    </row>
    <row r="27" spans="1:12" ht="18" customHeight="1" x14ac:dyDescent="0.25">
      <c r="A27" s="434"/>
      <c r="B27" s="434"/>
      <c r="C27" s="434"/>
      <c r="D27" s="434"/>
      <c r="E27" s="434"/>
      <c r="F27" s="434"/>
      <c r="G27" s="434"/>
      <c r="H27" s="434"/>
      <c r="I27" s="434"/>
      <c r="J27" s="434"/>
      <c r="K27" s="434"/>
      <c r="L27" s="434"/>
    </row>
    <row r="28" spans="1:12" ht="14.25" customHeight="1" x14ac:dyDescent="0.25">
      <c r="A28" s="421" t="s">
        <v>252</v>
      </c>
      <c r="B28" s="421"/>
      <c r="C28" s="421"/>
      <c r="D28" s="421"/>
      <c r="E28" s="421"/>
      <c r="F28" s="421"/>
      <c r="G28" s="421"/>
      <c r="H28" s="421"/>
      <c r="I28" s="421"/>
      <c r="J28" s="421"/>
      <c r="K28" s="421"/>
      <c r="L28" s="421"/>
    </row>
    <row r="29" spans="1:12" ht="14.25" customHeight="1" x14ac:dyDescent="0.2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</row>
    <row r="30" spans="1:12" ht="14.25" customHeight="1" x14ac:dyDescent="0.2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</row>
    <row r="31" spans="1:12" ht="12.75" customHeight="1" x14ac:dyDescent="0.25">
      <c r="A31" s="7" t="s">
        <v>253</v>
      </c>
      <c r="C31" s="128" t="s">
        <v>254</v>
      </c>
      <c r="D31" s="7" t="s">
        <v>255</v>
      </c>
    </row>
    <row r="32" spans="1:12" ht="12.75" customHeight="1" x14ac:dyDescent="0.25">
      <c r="C32" s="129"/>
    </row>
    <row r="33" spans="1:12" ht="12.75" customHeight="1" x14ac:dyDescent="0.25">
      <c r="A33" s="7" t="s">
        <v>256</v>
      </c>
      <c r="C33" s="429"/>
      <c r="D33" s="429"/>
      <c r="E33" s="429"/>
      <c r="F33" s="429"/>
      <c r="G33" s="429"/>
      <c r="H33" s="429"/>
      <c r="I33" s="429"/>
      <c r="J33" s="429"/>
      <c r="K33" s="429"/>
      <c r="L33" s="429"/>
    </row>
    <row r="34" spans="1:12" ht="12.75" customHeight="1" x14ac:dyDescent="0.25">
      <c r="A34" s="130"/>
      <c r="B34" s="131"/>
      <c r="C34" s="421" t="s">
        <v>257</v>
      </c>
      <c r="D34" s="421"/>
      <c r="E34" s="421"/>
      <c r="F34" s="421"/>
      <c r="G34" s="421"/>
      <c r="H34" s="421"/>
      <c r="I34" s="421"/>
      <c r="J34" s="421"/>
      <c r="K34" s="421"/>
      <c r="L34" s="421"/>
    </row>
    <row r="35" spans="1:12" ht="14.25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</row>
    <row r="36" spans="1:12" ht="14.25" customHeight="1" x14ac:dyDescent="0.25">
      <c r="A36" s="132" t="s">
        <v>258</v>
      </c>
      <c r="B36" s="41"/>
      <c r="C36" s="41"/>
      <c r="D36" s="133"/>
      <c r="E36" s="41"/>
      <c r="F36" s="41"/>
      <c r="G36" s="41"/>
      <c r="H36" s="41"/>
      <c r="I36" s="41"/>
      <c r="J36" s="41"/>
      <c r="K36" s="41"/>
      <c r="L36" s="41"/>
    </row>
    <row r="37" spans="1:12" ht="14.25" customHeight="1" x14ac:dyDescent="0.25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spans="1:12" ht="14.25" customHeight="1" x14ac:dyDescent="0.25">
      <c r="A38" s="132" t="s">
        <v>259</v>
      </c>
      <c r="B38" s="41"/>
      <c r="C38" s="422">
        <v>2014.36</v>
      </c>
      <c r="D38" s="423"/>
      <c r="E38" s="7" t="s">
        <v>64</v>
      </c>
      <c r="F38" s="1"/>
      <c r="G38" s="1"/>
      <c r="H38" s="1"/>
      <c r="I38" s="1"/>
      <c r="J38" s="1"/>
      <c r="K38" s="1"/>
      <c r="L38" s="41"/>
    </row>
    <row r="39" spans="1:12" ht="14.25" customHeight="1" x14ac:dyDescent="0.25">
      <c r="A39" s="132"/>
      <c r="B39" s="41"/>
      <c r="C39" s="173"/>
      <c r="D39" s="134"/>
      <c r="F39" s="1"/>
      <c r="G39" s="7" t="s">
        <v>260</v>
      </c>
      <c r="H39" s="41"/>
      <c r="K39" s="175">
        <v>424.8</v>
      </c>
      <c r="L39" s="7" t="s">
        <v>64</v>
      </c>
    </row>
    <row r="40" spans="1:12" ht="14.25" customHeight="1" x14ac:dyDescent="0.25">
      <c r="A40" s="41"/>
      <c r="B40" s="135" t="s">
        <v>21</v>
      </c>
      <c r="C40" s="174"/>
      <c r="D40" s="41"/>
      <c r="F40" s="1"/>
      <c r="G40" s="7" t="s">
        <v>261</v>
      </c>
      <c r="H40" s="41"/>
      <c r="K40" s="175">
        <v>10.09</v>
      </c>
      <c r="L40" s="7" t="s">
        <v>64</v>
      </c>
    </row>
    <row r="41" spans="1:12" ht="14.25" customHeight="1" x14ac:dyDescent="0.25">
      <c r="A41" s="41"/>
      <c r="B41" s="132" t="s">
        <v>171</v>
      </c>
      <c r="C41" s="422">
        <v>195.17</v>
      </c>
      <c r="D41" s="423"/>
      <c r="E41" s="7" t="s">
        <v>64</v>
      </c>
      <c r="F41" s="1"/>
      <c r="G41" s="7" t="s">
        <v>262</v>
      </c>
      <c r="H41" s="41"/>
      <c r="J41" s="134"/>
      <c r="K41" s="176">
        <v>661.18396080000002</v>
      </c>
      <c r="L41" s="7" t="s">
        <v>263</v>
      </c>
    </row>
    <row r="42" spans="1:12" ht="14.25" customHeight="1" x14ac:dyDescent="0.25">
      <c r="A42" s="41"/>
      <c r="B42" s="132" t="s">
        <v>264</v>
      </c>
      <c r="C42" s="422">
        <v>95.86</v>
      </c>
      <c r="D42" s="423"/>
      <c r="E42" s="7" t="s">
        <v>64</v>
      </c>
      <c r="F42" s="1"/>
      <c r="G42" s="7" t="s">
        <v>265</v>
      </c>
      <c r="H42" s="41"/>
      <c r="J42" s="136"/>
      <c r="K42" s="176">
        <v>18.0050031</v>
      </c>
      <c r="L42" s="7" t="s">
        <v>263</v>
      </c>
    </row>
    <row r="43" spans="1:12" ht="14.25" customHeight="1" x14ac:dyDescent="0.25">
      <c r="A43" s="41"/>
      <c r="B43" s="132" t="s">
        <v>266</v>
      </c>
      <c r="C43" s="422">
        <v>979.64</v>
      </c>
      <c r="D43" s="423"/>
      <c r="E43" s="7" t="s">
        <v>64</v>
      </c>
      <c r="F43" s="1"/>
      <c r="K43" s="1"/>
    </row>
    <row r="44" spans="1:12" ht="14.25" customHeight="1" x14ac:dyDescent="0.25">
      <c r="A44" s="41"/>
      <c r="B44" s="132" t="s">
        <v>267</v>
      </c>
      <c r="C44" s="422">
        <v>743.69</v>
      </c>
      <c r="D44" s="423"/>
      <c r="E44" s="7" t="s">
        <v>64</v>
      </c>
      <c r="F44" s="1"/>
      <c r="K44" s="1"/>
    </row>
    <row r="45" spans="1:12" ht="14.25" customHeight="1" x14ac:dyDescent="0.25">
      <c r="A45" s="137"/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</row>
    <row r="46" spans="1:12" ht="12.75" customHeight="1" x14ac:dyDescent="0.25">
      <c r="A46" s="424" t="s">
        <v>13</v>
      </c>
      <c r="B46" s="424" t="s">
        <v>70</v>
      </c>
      <c r="C46" s="424" t="s">
        <v>268</v>
      </c>
      <c r="D46" s="424" t="s">
        <v>269</v>
      </c>
      <c r="E46" s="412" t="s">
        <v>270</v>
      </c>
      <c r="F46" s="413"/>
      <c r="G46" s="414"/>
      <c r="H46" s="412" t="s">
        <v>271</v>
      </c>
      <c r="I46" s="413"/>
      <c r="J46" s="413"/>
      <c r="K46" s="413"/>
      <c r="L46" s="414"/>
    </row>
    <row r="47" spans="1:12" ht="12.75" customHeight="1" x14ac:dyDescent="0.25">
      <c r="A47" s="425"/>
      <c r="B47" s="425"/>
      <c r="C47" s="425"/>
      <c r="D47" s="425"/>
      <c r="E47" s="427"/>
      <c r="F47" s="416"/>
      <c r="G47" s="417"/>
      <c r="H47" s="427"/>
      <c r="I47" s="416"/>
      <c r="J47" s="416"/>
      <c r="K47" s="416"/>
      <c r="L47" s="417"/>
    </row>
    <row r="48" spans="1:12" ht="12.75" customHeight="1" x14ac:dyDescent="0.25">
      <c r="A48" s="425"/>
      <c r="B48" s="425"/>
      <c r="C48" s="425"/>
      <c r="D48" s="425"/>
      <c r="E48" s="427"/>
      <c r="F48" s="416"/>
      <c r="G48" s="417"/>
      <c r="H48" s="427"/>
      <c r="I48" s="416"/>
      <c r="J48" s="416"/>
      <c r="K48" s="416"/>
      <c r="L48" s="417"/>
    </row>
    <row r="49" spans="1:12" ht="12.75" customHeight="1" x14ac:dyDescent="0.25">
      <c r="A49" s="425"/>
      <c r="B49" s="425"/>
      <c r="C49" s="425"/>
      <c r="D49" s="425"/>
      <c r="E49" s="428"/>
      <c r="F49" s="419"/>
      <c r="G49" s="420"/>
      <c r="H49" s="428"/>
      <c r="I49" s="419"/>
      <c r="J49" s="419"/>
      <c r="K49" s="419"/>
      <c r="L49" s="420"/>
    </row>
    <row r="50" spans="1:12" ht="51" customHeight="1" x14ac:dyDescent="0.25">
      <c r="A50" s="426"/>
      <c r="B50" s="426"/>
      <c r="C50" s="426"/>
      <c r="D50" s="426"/>
      <c r="E50" s="138" t="s">
        <v>272</v>
      </c>
      <c r="F50" s="138" t="s">
        <v>273</v>
      </c>
      <c r="G50" s="138" t="s">
        <v>274</v>
      </c>
      <c r="H50" s="138" t="s">
        <v>275</v>
      </c>
      <c r="I50" s="138" t="s">
        <v>276</v>
      </c>
      <c r="J50" s="138" t="s">
        <v>277</v>
      </c>
      <c r="K50" s="138" t="s">
        <v>273</v>
      </c>
      <c r="L50" s="138" t="s">
        <v>278</v>
      </c>
    </row>
    <row r="51" spans="1:12" ht="14.25" customHeight="1" x14ac:dyDescent="0.25">
      <c r="A51" s="139">
        <v>1</v>
      </c>
      <c r="B51" s="139">
        <v>2</v>
      </c>
      <c r="C51" s="139">
        <v>3</v>
      </c>
      <c r="D51" s="139">
        <v>4</v>
      </c>
      <c r="E51" s="139">
        <v>5</v>
      </c>
      <c r="F51" s="139">
        <v>6</v>
      </c>
      <c r="G51" s="139">
        <v>7</v>
      </c>
      <c r="H51" s="139">
        <v>8</v>
      </c>
      <c r="I51" s="139">
        <v>9</v>
      </c>
      <c r="J51" s="139">
        <v>10</v>
      </c>
      <c r="K51" s="140">
        <v>11</v>
      </c>
      <c r="L51" s="140">
        <v>12</v>
      </c>
    </row>
    <row r="53" spans="1:12" ht="16.5" customHeight="1" x14ac:dyDescent="0.25">
      <c r="A53" s="407" t="s">
        <v>492</v>
      </c>
      <c r="B53" s="407"/>
      <c r="C53" s="407"/>
      <c r="D53" s="407"/>
      <c r="E53" s="407"/>
      <c r="F53" s="407"/>
      <c r="G53" s="407"/>
      <c r="H53" s="407"/>
      <c r="I53" s="407"/>
      <c r="J53" s="407"/>
      <c r="K53" s="407"/>
      <c r="L53" s="407"/>
    </row>
    <row r="54" spans="1:12" ht="122.25" customHeight="1" x14ac:dyDescent="0.25">
      <c r="A54" s="141" t="s">
        <v>280</v>
      </c>
      <c r="B54" s="143" t="s">
        <v>493</v>
      </c>
      <c r="C54" s="143" t="s">
        <v>494</v>
      </c>
      <c r="D54" s="144" t="s">
        <v>430</v>
      </c>
      <c r="E54" s="145">
        <v>1</v>
      </c>
      <c r="F54" s="145"/>
      <c r="G54" s="145">
        <v>1</v>
      </c>
      <c r="H54" s="147"/>
      <c r="I54" s="146"/>
      <c r="J54" s="147"/>
      <c r="K54" s="146"/>
      <c r="L54" s="147"/>
    </row>
    <row r="55" spans="1:12" ht="165.75" customHeight="1" x14ac:dyDescent="0.25">
      <c r="B55" s="167" t="s">
        <v>495</v>
      </c>
      <c r="C55" s="167" t="s">
        <v>496</v>
      </c>
    </row>
    <row r="56" spans="1:12" ht="15" customHeight="1" x14ac:dyDescent="0.25">
      <c r="A56" s="142"/>
      <c r="B56" s="145">
        <v>1</v>
      </c>
      <c r="C56" s="142" t="s">
        <v>285</v>
      </c>
      <c r="D56" s="144" t="s">
        <v>263</v>
      </c>
      <c r="E56" s="148"/>
      <c r="F56" s="145"/>
      <c r="G56" s="148">
        <v>5.016</v>
      </c>
      <c r="H56" s="145"/>
      <c r="I56" s="145"/>
      <c r="J56" s="145"/>
      <c r="K56" s="145"/>
      <c r="L56" s="149">
        <v>2267.58</v>
      </c>
    </row>
    <row r="57" spans="1:12" ht="28.5" customHeight="1" x14ac:dyDescent="0.25">
      <c r="A57" s="143"/>
      <c r="B57" s="143" t="s">
        <v>405</v>
      </c>
      <c r="C57" s="143" t="s">
        <v>406</v>
      </c>
      <c r="D57" s="144" t="s">
        <v>263</v>
      </c>
      <c r="E57" s="145">
        <v>4.18</v>
      </c>
      <c r="F57" s="145">
        <v>1.2</v>
      </c>
      <c r="G57" s="145">
        <v>5.016</v>
      </c>
      <c r="H57" s="147"/>
      <c r="I57" s="146"/>
      <c r="J57" s="147">
        <v>452.07</v>
      </c>
      <c r="K57" s="146"/>
      <c r="L57" s="147">
        <v>2267.58</v>
      </c>
    </row>
    <row r="58" spans="1:12" ht="15" customHeight="1" x14ac:dyDescent="0.25">
      <c r="A58" s="142"/>
      <c r="B58" s="145">
        <v>2</v>
      </c>
      <c r="C58" s="142" t="s">
        <v>177</v>
      </c>
      <c r="D58" s="144"/>
      <c r="E58" s="148"/>
      <c r="F58" s="145"/>
      <c r="G58" s="148"/>
      <c r="H58" s="145"/>
      <c r="I58" s="145"/>
      <c r="J58" s="145"/>
      <c r="K58" s="145"/>
      <c r="L58" s="149">
        <v>5547.16</v>
      </c>
    </row>
    <row r="59" spans="1:12" ht="15" customHeight="1" x14ac:dyDescent="0.25">
      <c r="A59" s="142"/>
      <c r="B59" s="145"/>
      <c r="C59" s="142" t="s">
        <v>305</v>
      </c>
      <c r="D59" s="144" t="s">
        <v>263</v>
      </c>
      <c r="E59" s="148"/>
      <c r="F59" s="145"/>
      <c r="G59" s="148">
        <v>3.1320000000000001</v>
      </c>
      <c r="H59" s="145"/>
      <c r="I59" s="145"/>
      <c r="J59" s="145"/>
      <c r="K59" s="145"/>
      <c r="L59" s="149">
        <v>1904.89</v>
      </c>
    </row>
    <row r="60" spans="1:12" ht="57" customHeight="1" x14ac:dyDescent="0.25">
      <c r="A60" s="143"/>
      <c r="B60" s="143" t="s">
        <v>497</v>
      </c>
      <c r="C60" s="143" t="s">
        <v>498</v>
      </c>
      <c r="D60" s="144" t="s">
        <v>308</v>
      </c>
      <c r="E60" s="145">
        <v>1.39</v>
      </c>
      <c r="F60" s="145">
        <v>1.2</v>
      </c>
      <c r="G60" s="145">
        <v>1.6679999999999999</v>
      </c>
      <c r="H60" s="147">
        <v>1609.97</v>
      </c>
      <c r="I60" s="146">
        <v>1.22</v>
      </c>
      <c r="J60" s="147">
        <v>1964.16</v>
      </c>
      <c r="K60" s="146"/>
      <c r="L60" s="147">
        <v>3276.22</v>
      </c>
    </row>
    <row r="61" spans="1:12" ht="28.5" customHeight="1" x14ac:dyDescent="0.25">
      <c r="A61" s="143"/>
      <c r="B61" s="143" t="s">
        <v>309</v>
      </c>
      <c r="C61" s="143" t="s">
        <v>310</v>
      </c>
      <c r="D61" s="144" t="s">
        <v>263</v>
      </c>
      <c r="E61" s="145">
        <v>1.39</v>
      </c>
      <c r="F61" s="145">
        <v>1.2</v>
      </c>
      <c r="G61" s="145">
        <v>1.39</v>
      </c>
      <c r="H61" s="147"/>
      <c r="I61" s="146"/>
      <c r="J61" s="147">
        <v>563.72</v>
      </c>
      <c r="K61" s="146"/>
      <c r="L61" s="147">
        <v>940.28</v>
      </c>
    </row>
    <row r="62" spans="1:12" ht="28.5" customHeight="1" x14ac:dyDescent="0.25">
      <c r="A62" s="143"/>
      <c r="B62" s="143" t="s">
        <v>499</v>
      </c>
      <c r="C62" s="143" t="s">
        <v>500</v>
      </c>
      <c r="D62" s="144" t="s">
        <v>308</v>
      </c>
      <c r="E62" s="145">
        <v>1.22</v>
      </c>
      <c r="F62" s="145">
        <v>1.2</v>
      </c>
      <c r="G62" s="145">
        <v>1.464</v>
      </c>
      <c r="H62" s="147"/>
      <c r="I62" s="146"/>
      <c r="J62" s="147">
        <v>1551.19</v>
      </c>
      <c r="K62" s="146"/>
      <c r="L62" s="147">
        <v>2270.94</v>
      </c>
    </row>
    <row r="63" spans="1:12" ht="28.5" customHeight="1" x14ac:dyDescent="0.25">
      <c r="A63" s="143"/>
      <c r="B63" s="143" t="s">
        <v>337</v>
      </c>
      <c r="C63" s="143" t="s">
        <v>338</v>
      </c>
      <c r="D63" s="144" t="s">
        <v>263</v>
      </c>
      <c r="E63" s="145">
        <v>1.22</v>
      </c>
      <c r="F63" s="145">
        <v>1.2</v>
      </c>
      <c r="G63" s="145">
        <v>1.22</v>
      </c>
      <c r="H63" s="147"/>
      <c r="I63" s="146"/>
      <c r="J63" s="147">
        <v>658.89</v>
      </c>
      <c r="K63" s="146"/>
      <c r="L63" s="147">
        <v>964.61</v>
      </c>
    </row>
    <row r="64" spans="1:12" ht="14.25" customHeight="1" x14ac:dyDescent="0.25">
      <c r="A64" s="143"/>
      <c r="B64" s="143" t="s">
        <v>501</v>
      </c>
      <c r="C64" s="150" t="s">
        <v>502</v>
      </c>
      <c r="D64" s="151" t="s">
        <v>503</v>
      </c>
      <c r="E64" s="152">
        <v>0</v>
      </c>
      <c r="F64" s="152"/>
      <c r="G64" s="152">
        <v>0</v>
      </c>
      <c r="H64" s="153"/>
      <c r="I64" s="154"/>
      <c r="J64" s="153"/>
      <c r="K64" s="154"/>
      <c r="L64" s="153"/>
    </row>
    <row r="65" spans="1:12" ht="15" customHeight="1" x14ac:dyDescent="0.25">
      <c r="A65" s="143"/>
      <c r="B65" s="143"/>
      <c r="C65" s="155" t="s">
        <v>292</v>
      </c>
      <c r="D65" s="144"/>
      <c r="E65" s="145"/>
      <c r="F65" s="145"/>
      <c r="G65" s="145"/>
      <c r="H65" s="147"/>
      <c r="I65" s="146"/>
      <c r="J65" s="147"/>
      <c r="K65" s="146"/>
      <c r="L65" s="147">
        <v>9719.6299999999992</v>
      </c>
    </row>
    <row r="66" spans="1:12" ht="28.5" customHeight="1" x14ac:dyDescent="0.25">
      <c r="A66" s="141" t="s">
        <v>504</v>
      </c>
      <c r="B66" s="143" t="s">
        <v>505</v>
      </c>
      <c r="C66" s="143" t="s">
        <v>506</v>
      </c>
      <c r="D66" s="144" t="s">
        <v>503</v>
      </c>
      <c r="E66" s="145">
        <v>0.2</v>
      </c>
      <c r="F66" s="145"/>
      <c r="G66" s="145">
        <v>0.2</v>
      </c>
      <c r="H66" s="147">
        <v>2220.14</v>
      </c>
      <c r="I66" s="146">
        <v>1.28</v>
      </c>
      <c r="J66" s="147">
        <v>2841.78</v>
      </c>
      <c r="K66" s="146"/>
      <c r="L66" s="147">
        <v>568.36</v>
      </c>
    </row>
    <row r="67" spans="1:12" ht="14.25" customHeight="1" x14ac:dyDescent="0.25">
      <c r="A67" s="143"/>
      <c r="B67" s="143"/>
      <c r="C67" s="143" t="s">
        <v>293</v>
      </c>
      <c r="D67" s="144"/>
      <c r="E67" s="145"/>
      <c r="F67" s="145"/>
      <c r="G67" s="145"/>
      <c r="H67" s="147"/>
      <c r="I67" s="146"/>
      <c r="J67" s="147"/>
      <c r="K67" s="146"/>
      <c r="L67" s="147">
        <v>4172.47</v>
      </c>
    </row>
    <row r="68" spans="1:12" ht="14.25" customHeight="1" x14ac:dyDescent="0.25">
      <c r="A68" s="143"/>
      <c r="B68" s="143" t="s">
        <v>433</v>
      </c>
      <c r="C68" s="143" t="s">
        <v>434</v>
      </c>
      <c r="D68" s="144" t="s">
        <v>296</v>
      </c>
      <c r="E68" s="145">
        <v>103</v>
      </c>
      <c r="F68" s="145"/>
      <c r="G68" s="145">
        <v>103</v>
      </c>
      <c r="H68" s="147"/>
      <c r="I68" s="146"/>
      <c r="J68" s="147"/>
      <c r="K68" s="146"/>
      <c r="L68" s="147">
        <v>4297.6400000000003</v>
      </c>
    </row>
    <row r="69" spans="1:12" ht="14.25" customHeight="1" x14ac:dyDescent="0.25">
      <c r="A69" s="150"/>
      <c r="B69" s="150" t="s">
        <v>435</v>
      </c>
      <c r="C69" s="150" t="s">
        <v>436</v>
      </c>
      <c r="D69" s="151" t="s">
        <v>296</v>
      </c>
      <c r="E69" s="152">
        <v>60</v>
      </c>
      <c r="F69" s="152"/>
      <c r="G69" s="152">
        <v>60</v>
      </c>
      <c r="H69" s="153"/>
      <c r="I69" s="154"/>
      <c r="J69" s="153"/>
      <c r="K69" s="154"/>
      <c r="L69" s="153">
        <v>2503.48</v>
      </c>
    </row>
    <row r="70" spans="1:12" ht="15" customHeight="1" x14ac:dyDescent="0.25">
      <c r="C70" s="408" t="s">
        <v>299</v>
      </c>
      <c r="D70" s="408"/>
      <c r="E70" s="408"/>
      <c r="F70" s="408"/>
      <c r="G70" s="408"/>
      <c r="H70" s="408"/>
      <c r="I70" s="409">
        <v>17089.11</v>
      </c>
      <c r="J70" s="409"/>
      <c r="K70" s="409">
        <v>17089.11</v>
      </c>
      <c r="L70" s="409"/>
    </row>
    <row r="71" spans="1:12" ht="93.75" customHeight="1" x14ac:dyDescent="0.25">
      <c r="A71" s="141" t="s">
        <v>300</v>
      </c>
      <c r="B71" s="143" t="s">
        <v>507</v>
      </c>
      <c r="C71" s="143" t="s">
        <v>508</v>
      </c>
      <c r="D71" s="144" t="s">
        <v>404</v>
      </c>
      <c r="E71" s="145">
        <v>1</v>
      </c>
      <c r="F71" s="145"/>
      <c r="G71" s="145">
        <v>1</v>
      </c>
      <c r="H71" s="147"/>
      <c r="I71" s="146"/>
      <c r="J71" s="147"/>
      <c r="K71" s="146"/>
      <c r="L71" s="147"/>
    </row>
    <row r="72" spans="1:12" ht="165.75" customHeight="1" x14ac:dyDescent="0.25">
      <c r="B72" s="167" t="s">
        <v>495</v>
      </c>
      <c r="C72" s="167" t="s">
        <v>496</v>
      </c>
    </row>
    <row r="73" spans="1:12" ht="15" customHeight="1" x14ac:dyDescent="0.25">
      <c r="A73" s="142"/>
      <c r="B73" s="145">
        <v>1</v>
      </c>
      <c r="C73" s="142" t="s">
        <v>285</v>
      </c>
      <c r="D73" s="144" t="s">
        <v>263</v>
      </c>
      <c r="E73" s="148"/>
      <c r="F73" s="145"/>
      <c r="G73" s="148">
        <v>34.308</v>
      </c>
      <c r="H73" s="145"/>
      <c r="I73" s="145"/>
      <c r="J73" s="145"/>
      <c r="K73" s="145"/>
      <c r="L73" s="149">
        <v>16828.419999999998</v>
      </c>
    </row>
    <row r="74" spans="1:12" ht="28.5" customHeight="1" x14ac:dyDescent="0.25">
      <c r="A74" s="143"/>
      <c r="B74" s="143" t="s">
        <v>509</v>
      </c>
      <c r="C74" s="143" t="s">
        <v>510</v>
      </c>
      <c r="D74" s="144" t="s">
        <v>263</v>
      </c>
      <c r="E74" s="145">
        <v>28.59</v>
      </c>
      <c r="F74" s="145">
        <v>1.2</v>
      </c>
      <c r="G74" s="145">
        <v>34.308</v>
      </c>
      <c r="H74" s="147"/>
      <c r="I74" s="146"/>
      <c r="J74" s="147">
        <v>490.51</v>
      </c>
      <c r="K74" s="146"/>
      <c r="L74" s="147">
        <v>16828.419999999998</v>
      </c>
    </row>
    <row r="75" spans="1:12" ht="15" customHeight="1" x14ac:dyDescent="0.25">
      <c r="A75" s="142"/>
      <c r="B75" s="145">
        <v>2</v>
      </c>
      <c r="C75" s="142" t="s">
        <v>177</v>
      </c>
      <c r="D75" s="144"/>
      <c r="E75" s="148"/>
      <c r="F75" s="145"/>
      <c r="G75" s="148"/>
      <c r="H75" s="145"/>
      <c r="I75" s="145"/>
      <c r="J75" s="145"/>
      <c r="K75" s="145"/>
      <c r="L75" s="149">
        <v>9233.01</v>
      </c>
    </row>
    <row r="76" spans="1:12" ht="15" customHeight="1" x14ac:dyDescent="0.25">
      <c r="A76" s="142"/>
      <c r="B76" s="145"/>
      <c r="C76" s="142" t="s">
        <v>305</v>
      </c>
      <c r="D76" s="144" t="s">
        <v>263</v>
      </c>
      <c r="E76" s="148"/>
      <c r="F76" s="145"/>
      <c r="G76" s="148">
        <v>11.856</v>
      </c>
      <c r="H76" s="145"/>
      <c r="I76" s="145"/>
      <c r="J76" s="145"/>
      <c r="K76" s="145"/>
      <c r="L76" s="149">
        <v>6354.98</v>
      </c>
    </row>
    <row r="77" spans="1:12" ht="28.5" customHeight="1" x14ac:dyDescent="0.25">
      <c r="A77" s="143"/>
      <c r="B77" s="143" t="s">
        <v>499</v>
      </c>
      <c r="C77" s="143" t="s">
        <v>500</v>
      </c>
      <c r="D77" s="144" t="s">
        <v>308</v>
      </c>
      <c r="E77" s="145">
        <v>2.67</v>
      </c>
      <c r="F77" s="145">
        <v>1.2</v>
      </c>
      <c r="G77" s="145">
        <v>3.2040000000000002</v>
      </c>
      <c r="H77" s="147"/>
      <c r="I77" s="146"/>
      <c r="J77" s="147">
        <v>1551.19</v>
      </c>
      <c r="K77" s="146"/>
      <c r="L77" s="147">
        <v>4970.01</v>
      </c>
    </row>
    <row r="78" spans="1:12" ht="28.5" customHeight="1" x14ac:dyDescent="0.25">
      <c r="A78" s="143"/>
      <c r="B78" s="143" t="s">
        <v>337</v>
      </c>
      <c r="C78" s="143" t="s">
        <v>338</v>
      </c>
      <c r="D78" s="144" t="s">
        <v>263</v>
      </c>
      <c r="E78" s="145">
        <v>2.67</v>
      </c>
      <c r="F78" s="145">
        <v>1.2</v>
      </c>
      <c r="G78" s="145">
        <v>2.67</v>
      </c>
      <c r="H78" s="147"/>
      <c r="I78" s="146"/>
      <c r="J78" s="147">
        <v>658.89</v>
      </c>
      <c r="K78" s="146"/>
      <c r="L78" s="147">
        <v>2111.08</v>
      </c>
    </row>
    <row r="79" spans="1:12" ht="28.5" customHeight="1" x14ac:dyDescent="0.25">
      <c r="A79" s="143"/>
      <c r="B79" s="143" t="s">
        <v>407</v>
      </c>
      <c r="C79" s="143" t="s">
        <v>408</v>
      </c>
      <c r="D79" s="144" t="s">
        <v>308</v>
      </c>
      <c r="E79" s="145">
        <v>5.78</v>
      </c>
      <c r="F79" s="145">
        <v>1.2</v>
      </c>
      <c r="G79" s="145">
        <v>6.9359999999999999</v>
      </c>
      <c r="H79" s="147">
        <v>346.73</v>
      </c>
      <c r="I79" s="146">
        <v>1.36</v>
      </c>
      <c r="J79" s="147">
        <v>471.55</v>
      </c>
      <c r="K79" s="146"/>
      <c r="L79" s="147">
        <v>3270.67</v>
      </c>
    </row>
    <row r="80" spans="1:12" ht="28.5" customHeight="1" x14ac:dyDescent="0.25">
      <c r="A80" s="143"/>
      <c r="B80" s="143" t="s">
        <v>409</v>
      </c>
      <c r="C80" s="143" t="s">
        <v>410</v>
      </c>
      <c r="D80" s="144" t="s">
        <v>263</v>
      </c>
      <c r="E80" s="145">
        <v>5.78</v>
      </c>
      <c r="F80" s="145">
        <v>1.2</v>
      </c>
      <c r="G80" s="145">
        <v>5.78</v>
      </c>
      <c r="H80" s="147"/>
      <c r="I80" s="146"/>
      <c r="J80" s="147">
        <v>490.51</v>
      </c>
      <c r="K80" s="146"/>
      <c r="L80" s="147">
        <v>3402.18</v>
      </c>
    </row>
    <row r="81" spans="1:12" ht="28.5" customHeight="1" x14ac:dyDescent="0.25">
      <c r="A81" s="143"/>
      <c r="B81" s="143" t="s">
        <v>411</v>
      </c>
      <c r="C81" s="143" t="s">
        <v>412</v>
      </c>
      <c r="D81" s="144" t="s">
        <v>308</v>
      </c>
      <c r="E81" s="145">
        <v>1.43</v>
      </c>
      <c r="F81" s="145">
        <v>1.2</v>
      </c>
      <c r="G81" s="145">
        <v>1.716</v>
      </c>
      <c r="H81" s="147">
        <v>477.92</v>
      </c>
      <c r="I81" s="146">
        <v>1.21</v>
      </c>
      <c r="J81" s="147">
        <v>578.28</v>
      </c>
      <c r="K81" s="146"/>
      <c r="L81" s="147">
        <v>992.33</v>
      </c>
    </row>
    <row r="82" spans="1:12" ht="28.5" customHeight="1" x14ac:dyDescent="0.25">
      <c r="A82" s="143"/>
      <c r="B82" s="143" t="s">
        <v>409</v>
      </c>
      <c r="C82" s="143" t="s">
        <v>410</v>
      </c>
      <c r="D82" s="144" t="s">
        <v>263</v>
      </c>
      <c r="E82" s="145">
        <v>1.43</v>
      </c>
      <c r="F82" s="145">
        <v>1.2</v>
      </c>
      <c r="G82" s="145">
        <v>1.43</v>
      </c>
      <c r="H82" s="147"/>
      <c r="I82" s="146"/>
      <c r="J82" s="147">
        <v>490.51</v>
      </c>
      <c r="K82" s="146"/>
      <c r="L82" s="147">
        <v>841.72</v>
      </c>
    </row>
    <row r="83" spans="1:12" ht="14.25" customHeight="1" x14ac:dyDescent="0.25">
      <c r="A83" s="143"/>
      <c r="B83" s="143" t="s">
        <v>431</v>
      </c>
      <c r="C83" s="150" t="s">
        <v>432</v>
      </c>
      <c r="D83" s="151" t="s">
        <v>415</v>
      </c>
      <c r="E83" s="152">
        <v>0</v>
      </c>
      <c r="F83" s="152"/>
      <c r="G83" s="152">
        <v>0</v>
      </c>
      <c r="H83" s="153"/>
      <c r="I83" s="154"/>
      <c r="J83" s="153"/>
      <c r="K83" s="154"/>
      <c r="L83" s="153"/>
    </row>
    <row r="84" spans="1:12" ht="15" customHeight="1" x14ac:dyDescent="0.25">
      <c r="A84" s="143"/>
      <c r="B84" s="143"/>
      <c r="C84" s="155" t="s">
        <v>292</v>
      </c>
      <c r="D84" s="144"/>
      <c r="E84" s="145"/>
      <c r="F84" s="145"/>
      <c r="G84" s="145"/>
      <c r="H84" s="147"/>
      <c r="I84" s="146"/>
      <c r="J84" s="147"/>
      <c r="K84" s="146"/>
      <c r="L84" s="147">
        <v>32416.41</v>
      </c>
    </row>
    <row r="85" spans="1:12" ht="14.25" customHeight="1" x14ac:dyDescent="0.25">
      <c r="A85" s="143"/>
      <c r="B85" s="143"/>
      <c r="C85" s="143" t="s">
        <v>293</v>
      </c>
      <c r="D85" s="144"/>
      <c r="E85" s="145"/>
      <c r="F85" s="145"/>
      <c r="G85" s="145"/>
      <c r="H85" s="147"/>
      <c r="I85" s="146"/>
      <c r="J85" s="147"/>
      <c r="K85" s="146"/>
      <c r="L85" s="147">
        <v>23183.4</v>
      </c>
    </row>
    <row r="86" spans="1:12" ht="14.25" customHeight="1" x14ac:dyDescent="0.25">
      <c r="A86" s="143"/>
      <c r="B86" s="143" t="s">
        <v>433</v>
      </c>
      <c r="C86" s="143" t="s">
        <v>434</v>
      </c>
      <c r="D86" s="144" t="s">
        <v>296</v>
      </c>
      <c r="E86" s="145">
        <v>103</v>
      </c>
      <c r="F86" s="145"/>
      <c r="G86" s="145">
        <v>103</v>
      </c>
      <c r="H86" s="147"/>
      <c r="I86" s="146"/>
      <c r="J86" s="147"/>
      <c r="K86" s="146"/>
      <c r="L86" s="147">
        <v>23878.9</v>
      </c>
    </row>
    <row r="87" spans="1:12" ht="14.25" customHeight="1" x14ac:dyDescent="0.25">
      <c r="A87" s="150"/>
      <c r="B87" s="150" t="s">
        <v>435</v>
      </c>
      <c r="C87" s="150" t="s">
        <v>436</v>
      </c>
      <c r="D87" s="151" t="s">
        <v>296</v>
      </c>
      <c r="E87" s="152">
        <v>60</v>
      </c>
      <c r="F87" s="152"/>
      <c r="G87" s="152">
        <v>60</v>
      </c>
      <c r="H87" s="153"/>
      <c r="I87" s="154"/>
      <c r="J87" s="153"/>
      <c r="K87" s="154"/>
      <c r="L87" s="153">
        <v>13910.04</v>
      </c>
    </row>
    <row r="88" spans="1:12" ht="15" customHeight="1" x14ac:dyDescent="0.25">
      <c r="C88" s="408" t="s">
        <v>299</v>
      </c>
      <c r="D88" s="408"/>
      <c r="E88" s="408"/>
      <c r="F88" s="408"/>
      <c r="G88" s="408"/>
      <c r="H88" s="408"/>
      <c r="I88" s="409">
        <v>70205.350000000006</v>
      </c>
      <c r="J88" s="409"/>
      <c r="K88" s="409">
        <v>70205.350000000006</v>
      </c>
      <c r="L88" s="409"/>
    </row>
    <row r="89" spans="1:12" ht="93.75" customHeight="1" x14ac:dyDescent="0.25">
      <c r="A89" s="141" t="s">
        <v>311</v>
      </c>
      <c r="B89" s="143" t="s">
        <v>511</v>
      </c>
      <c r="C89" s="143" t="s">
        <v>512</v>
      </c>
      <c r="D89" s="144" t="s">
        <v>291</v>
      </c>
      <c r="E89" s="145">
        <v>0.29126000000000002</v>
      </c>
      <c r="F89" s="145"/>
      <c r="G89" s="145">
        <v>0.29126000000000002</v>
      </c>
      <c r="H89" s="147"/>
      <c r="I89" s="146"/>
      <c r="J89" s="147"/>
      <c r="K89" s="146"/>
      <c r="L89" s="147"/>
    </row>
    <row r="90" spans="1:12" ht="165.75" customHeight="1" x14ac:dyDescent="0.25">
      <c r="B90" s="167" t="s">
        <v>495</v>
      </c>
      <c r="C90" s="167" t="s">
        <v>496</v>
      </c>
    </row>
    <row r="91" spans="1:12" ht="15" customHeight="1" x14ac:dyDescent="0.25">
      <c r="A91" s="142"/>
      <c r="B91" s="145">
        <v>1</v>
      </c>
      <c r="C91" s="142" t="s">
        <v>285</v>
      </c>
      <c r="D91" s="144" t="s">
        <v>263</v>
      </c>
      <c r="E91" s="148"/>
      <c r="F91" s="145"/>
      <c r="G91" s="148">
        <v>12.547480800000001</v>
      </c>
      <c r="H91" s="145"/>
      <c r="I91" s="145"/>
      <c r="J91" s="145"/>
      <c r="K91" s="145"/>
      <c r="L91" s="149">
        <v>5879</v>
      </c>
    </row>
    <row r="92" spans="1:12" ht="28.5" customHeight="1" x14ac:dyDescent="0.25">
      <c r="A92" s="143"/>
      <c r="B92" s="143" t="s">
        <v>513</v>
      </c>
      <c r="C92" s="143" t="s">
        <v>514</v>
      </c>
      <c r="D92" s="144" t="s">
        <v>263</v>
      </c>
      <c r="E92" s="145">
        <v>35.9</v>
      </c>
      <c r="F92" s="145">
        <v>1.2</v>
      </c>
      <c r="G92" s="145">
        <v>12.547480800000001</v>
      </c>
      <c r="H92" s="147"/>
      <c r="I92" s="146"/>
      <c r="J92" s="147">
        <v>468.54</v>
      </c>
      <c r="K92" s="146"/>
      <c r="L92" s="147">
        <v>5879</v>
      </c>
    </row>
    <row r="93" spans="1:12" ht="15" customHeight="1" x14ac:dyDescent="0.25">
      <c r="A93" s="142"/>
      <c r="B93" s="145">
        <v>2</v>
      </c>
      <c r="C93" s="142" t="s">
        <v>177</v>
      </c>
      <c r="D93" s="144"/>
      <c r="E93" s="148"/>
      <c r="F93" s="145"/>
      <c r="G93" s="148"/>
      <c r="H93" s="145"/>
      <c r="I93" s="145"/>
      <c r="J93" s="145"/>
      <c r="K93" s="145"/>
      <c r="L93" s="149">
        <v>2503.5700000000002</v>
      </c>
    </row>
    <row r="94" spans="1:12" ht="15" customHeight="1" x14ac:dyDescent="0.25">
      <c r="A94" s="142"/>
      <c r="B94" s="145"/>
      <c r="C94" s="142" t="s">
        <v>305</v>
      </c>
      <c r="D94" s="144" t="s">
        <v>263</v>
      </c>
      <c r="E94" s="148"/>
      <c r="F94" s="145"/>
      <c r="G94" s="148">
        <v>1.5448431</v>
      </c>
      <c r="H94" s="145"/>
      <c r="I94" s="145"/>
      <c r="J94" s="145"/>
      <c r="K94" s="145"/>
      <c r="L94" s="149">
        <v>1006.7</v>
      </c>
    </row>
    <row r="95" spans="1:12" ht="28.5" customHeight="1" x14ac:dyDescent="0.25">
      <c r="A95" s="143"/>
      <c r="B95" s="143" t="s">
        <v>515</v>
      </c>
      <c r="C95" s="143" t="s">
        <v>516</v>
      </c>
      <c r="D95" s="144" t="s">
        <v>308</v>
      </c>
      <c r="E95" s="145">
        <v>0.1</v>
      </c>
      <c r="F95" s="145">
        <v>1.2</v>
      </c>
      <c r="G95" s="145">
        <v>3.4951200000000002E-2</v>
      </c>
      <c r="H95" s="147">
        <v>1803.79</v>
      </c>
      <c r="I95" s="146">
        <v>1.28</v>
      </c>
      <c r="J95" s="147">
        <v>2308.85</v>
      </c>
      <c r="K95" s="146"/>
      <c r="L95" s="147">
        <v>80.7</v>
      </c>
    </row>
    <row r="96" spans="1:12" ht="28.5" customHeight="1" x14ac:dyDescent="0.25">
      <c r="A96" s="143"/>
      <c r="B96" s="143" t="s">
        <v>337</v>
      </c>
      <c r="C96" s="143" t="s">
        <v>338</v>
      </c>
      <c r="D96" s="144" t="s">
        <v>263</v>
      </c>
      <c r="E96" s="145">
        <v>0.1</v>
      </c>
      <c r="F96" s="145">
        <v>1.2</v>
      </c>
      <c r="G96" s="145">
        <v>2.9125999999999999E-2</v>
      </c>
      <c r="H96" s="147"/>
      <c r="I96" s="146"/>
      <c r="J96" s="147">
        <v>658.89</v>
      </c>
      <c r="K96" s="146"/>
      <c r="L96" s="147">
        <v>23.03</v>
      </c>
    </row>
    <row r="97" spans="1:12" ht="28.5" customHeight="1" x14ac:dyDescent="0.25">
      <c r="A97" s="143"/>
      <c r="B97" s="143" t="s">
        <v>499</v>
      </c>
      <c r="C97" s="143" t="s">
        <v>500</v>
      </c>
      <c r="D97" s="144" t="s">
        <v>308</v>
      </c>
      <c r="E97" s="145">
        <v>4.13</v>
      </c>
      <c r="F97" s="145">
        <v>1.2</v>
      </c>
      <c r="G97" s="145">
        <v>1.4434845999999999</v>
      </c>
      <c r="H97" s="147"/>
      <c r="I97" s="146"/>
      <c r="J97" s="147">
        <v>1551.19</v>
      </c>
      <c r="K97" s="146"/>
      <c r="L97" s="147">
        <v>2239.12</v>
      </c>
    </row>
    <row r="98" spans="1:12" ht="28.5" customHeight="1" x14ac:dyDescent="0.25">
      <c r="A98" s="143"/>
      <c r="B98" s="143" t="s">
        <v>337</v>
      </c>
      <c r="C98" s="143" t="s">
        <v>338</v>
      </c>
      <c r="D98" s="144" t="s">
        <v>263</v>
      </c>
      <c r="E98" s="145">
        <v>4.13</v>
      </c>
      <c r="F98" s="145">
        <v>1.2</v>
      </c>
      <c r="G98" s="145">
        <v>1.2029038000000001</v>
      </c>
      <c r="H98" s="147"/>
      <c r="I98" s="146"/>
      <c r="J98" s="147">
        <v>658.89</v>
      </c>
      <c r="K98" s="146"/>
      <c r="L98" s="147">
        <v>951.1</v>
      </c>
    </row>
    <row r="99" spans="1:12" ht="28.5" customHeight="1" x14ac:dyDescent="0.25">
      <c r="A99" s="143"/>
      <c r="B99" s="143" t="s">
        <v>517</v>
      </c>
      <c r="C99" s="143" t="s">
        <v>518</v>
      </c>
      <c r="D99" s="144" t="s">
        <v>308</v>
      </c>
      <c r="E99" s="145">
        <v>3.17</v>
      </c>
      <c r="F99" s="145">
        <v>1.2</v>
      </c>
      <c r="G99" s="145">
        <v>1.107953</v>
      </c>
      <c r="H99" s="147">
        <v>1.75</v>
      </c>
      <c r="I99" s="146">
        <v>1.45</v>
      </c>
      <c r="J99" s="147">
        <v>2.54</v>
      </c>
      <c r="K99" s="146"/>
      <c r="L99" s="147">
        <v>2.81</v>
      </c>
    </row>
    <row r="100" spans="1:12" ht="28.5" customHeight="1" x14ac:dyDescent="0.25">
      <c r="A100" s="143"/>
      <c r="B100" s="143" t="s">
        <v>411</v>
      </c>
      <c r="C100" s="143" t="s">
        <v>412</v>
      </c>
      <c r="D100" s="144" t="s">
        <v>308</v>
      </c>
      <c r="E100" s="145">
        <v>0.19</v>
      </c>
      <c r="F100" s="145">
        <v>1.2</v>
      </c>
      <c r="G100" s="145">
        <v>6.6407300000000002E-2</v>
      </c>
      <c r="H100" s="147">
        <v>477.92</v>
      </c>
      <c r="I100" s="146">
        <v>1.21</v>
      </c>
      <c r="J100" s="147">
        <v>578.28</v>
      </c>
      <c r="K100" s="146"/>
      <c r="L100" s="147">
        <v>38.4</v>
      </c>
    </row>
    <row r="101" spans="1:12" ht="28.5" customHeight="1" x14ac:dyDescent="0.25">
      <c r="A101" s="143"/>
      <c r="B101" s="143" t="s">
        <v>409</v>
      </c>
      <c r="C101" s="143" t="s">
        <v>410</v>
      </c>
      <c r="D101" s="144" t="s">
        <v>263</v>
      </c>
      <c r="E101" s="145">
        <v>0.19</v>
      </c>
      <c r="F101" s="145">
        <v>1.2</v>
      </c>
      <c r="G101" s="145">
        <v>5.5339399999999997E-2</v>
      </c>
      <c r="H101" s="147"/>
      <c r="I101" s="146"/>
      <c r="J101" s="147">
        <v>490.51</v>
      </c>
      <c r="K101" s="146"/>
      <c r="L101" s="147">
        <v>32.57</v>
      </c>
    </row>
    <row r="102" spans="1:12" ht="14.25" customHeight="1" x14ac:dyDescent="0.25">
      <c r="A102" s="143"/>
      <c r="B102" s="143" t="s">
        <v>519</v>
      </c>
      <c r="C102" s="143" t="s">
        <v>520</v>
      </c>
      <c r="D102" s="144" t="s">
        <v>308</v>
      </c>
      <c r="E102" s="145">
        <v>1.63</v>
      </c>
      <c r="F102" s="145">
        <v>1.2</v>
      </c>
      <c r="G102" s="145">
        <v>0.56970460000000001</v>
      </c>
      <c r="H102" s="147">
        <v>4.3499999999999996</v>
      </c>
      <c r="I102" s="146">
        <v>1.23</v>
      </c>
      <c r="J102" s="147">
        <v>5.35</v>
      </c>
      <c r="K102" s="146"/>
      <c r="L102" s="147">
        <v>3.05</v>
      </c>
    </row>
    <row r="103" spans="1:12" ht="42.75" customHeight="1" x14ac:dyDescent="0.25">
      <c r="A103" s="143"/>
      <c r="B103" s="143" t="s">
        <v>521</v>
      </c>
      <c r="C103" s="143" t="s">
        <v>522</v>
      </c>
      <c r="D103" s="144" t="s">
        <v>308</v>
      </c>
      <c r="E103" s="145">
        <v>6.16</v>
      </c>
      <c r="F103" s="145">
        <v>1.2</v>
      </c>
      <c r="G103" s="145">
        <v>2.1529938999999998</v>
      </c>
      <c r="H103" s="147"/>
      <c r="I103" s="146"/>
      <c r="J103" s="147">
        <v>64.790000000000006</v>
      </c>
      <c r="K103" s="146"/>
      <c r="L103" s="147">
        <v>139.49</v>
      </c>
    </row>
    <row r="104" spans="1:12" ht="15" customHeight="1" x14ac:dyDescent="0.25">
      <c r="A104" s="142"/>
      <c r="B104" s="145">
        <v>4</v>
      </c>
      <c r="C104" s="142" t="s">
        <v>288</v>
      </c>
      <c r="D104" s="144"/>
      <c r="E104" s="148"/>
      <c r="F104" s="145"/>
      <c r="G104" s="148"/>
      <c r="H104" s="145"/>
      <c r="I104" s="145"/>
      <c r="J104" s="145"/>
      <c r="K104" s="145"/>
      <c r="L104" s="149">
        <v>373.01</v>
      </c>
    </row>
    <row r="105" spans="1:12" ht="14.25" customHeight="1" x14ac:dyDescent="0.25">
      <c r="A105" s="143"/>
      <c r="B105" s="143" t="s">
        <v>523</v>
      </c>
      <c r="C105" s="143" t="s">
        <v>524</v>
      </c>
      <c r="D105" s="144" t="s">
        <v>503</v>
      </c>
      <c r="E105" s="145">
        <v>1.37</v>
      </c>
      <c r="F105" s="145"/>
      <c r="G105" s="145">
        <v>0.3990262</v>
      </c>
      <c r="H105" s="147">
        <v>114.64</v>
      </c>
      <c r="I105" s="146">
        <v>0.79</v>
      </c>
      <c r="J105" s="147">
        <v>90.57</v>
      </c>
      <c r="K105" s="146"/>
      <c r="L105" s="147">
        <v>36.14</v>
      </c>
    </row>
    <row r="106" spans="1:12" ht="14.25" customHeight="1" x14ac:dyDescent="0.25">
      <c r="A106" s="143"/>
      <c r="B106" s="143" t="s">
        <v>525</v>
      </c>
      <c r="C106" s="143" t="s">
        <v>526</v>
      </c>
      <c r="D106" s="144" t="s">
        <v>415</v>
      </c>
      <c r="E106" s="145">
        <v>0.41</v>
      </c>
      <c r="F106" s="145"/>
      <c r="G106" s="145">
        <v>0.1194166</v>
      </c>
      <c r="H106" s="147">
        <v>41.38</v>
      </c>
      <c r="I106" s="146">
        <v>1.21</v>
      </c>
      <c r="J106" s="147">
        <v>50.07</v>
      </c>
      <c r="K106" s="146"/>
      <c r="L106" s="147">
        <v>5.98</v>
      </c>
    </row>
    <row r="107" spans="1:12" ht="14.25" customHeight="1" x14ac:dyDescent="0.25">
      <c r="A107" s="143"/>
      <c r="B107" s="143" t="s">
        <v>527</v>
      </c>
      <c r="C107" s="143" t="s">
        <v>528</v>
      </c>
      <c r="D107" s="144" t="s">
        <v>529</v>
      </c>
      <c r="E107" s="145">
        <v>3.2189999999999999</v>
      </c>
      <c r="F107" s="145"/>
      <c r="G107" s="145">
        <v>0.93756589999999995</v>
      </c>
      <c r="H107" s="147"/>
      <c r="I107" s="146"/>
      <c r="J107" s="147">
        <v>5.89</v>
      </c>
      <c r="K107" s="146"/>
      <c r="L107" s="147">
        <v>5.52</v>
      </c>
    </row>
    <row r="108" spans="1:12" ht="42.75" customHeight="1" x14ac:dyDescent="0.25">
      <c r="A108" s="143"/>
      <c r="B108" s="143" t="s">
        <v>530</v>
      </c>
      <c r="C108" s="143" t="s">
        <v>531</v>
      </c>
      <c r="D108" s="144" t="s">
        <v>415</v>
      </c>
      <c r="E108" s="145">
        <v>4</v>
      </c>
      <c r="F108" s="145"/>
      <c r="G108" s="145">
        <v>1.1650400000000001</v>
      </c>
      <c r="H108" s="147">
        <v>142.68</v>
      </c>
      <c r="I108" s="146">
        <v>0.95</v>
      </c>
      <c r="J108" s="147">
        <v>135.55000000000001</v>
      </c>
      <c r="K108" s="146"/>
      <c r="L108" s="147">
        <v>157.91999999999999</v>
      </c>
    </row>
    <row r="109" spans="1:12" ht="14.25" customHeight="1" x14ac:dyDescent="0.25">
      <c r="A109" s="143"/>
      <c r="B109" s="143" t="s">
        <v>532</v>
      </c>
      <c r="C109" s="143" t="s">
        <v>533</v>
      </c>
      <c r="D109" s="144" t="s">
        <v>291</v>
      </c>
      <c r="E109" s="145">
        <v>1.0000000000000001E-5</v>
      </c>
      <c r="F109" s="145"/>
      <c r="G109" s="145">
        <v>2.9000000000000002E-6</v>
      </c>
      <c r="H109" s="147"/>
      <c r="I109" s="146"/>
      <c r="J109" s="147">
        <v>88150.96</v>
      </c>
      <c r="K109" s="146"/>
      <c r="L109" s="147">
        <v>0.26</v>
      </c>
    </row>
    <row r="110" spans="1:12" ht="28.5" customHeight="1" x14ac:dyDescent="0.25">
      <c r="A110" s="143"/>
      <c r="B110" s="143" t="s">
        <v>534</v>
      </c>
      <c r="C110" s="143" t="s">
        <v>535</v>
      </c>
      <c r="D110" s="144" t="s">
        <v>291</v>
      </c>
      <c r="E110" s="145">
        <v>1E-4</v>
      </c>
      <c r="F110" s="145"/>
      <c r="G110" s="145">
        <v>2.9099999999999999E-5</v>
      </c>
      <c r="H110" s="147">
        <v>231787.35</v>
      </c>
      <c r="I110" s="146">
        <v>1.39</v>
      </c>
      <c r="J110" s="147">
        <v>322184.42</v>
      </c>
      <c r="K110" s="146"/>
      <c r="L110" s="147">
        <v>9.3800000000000008</v>
      </c>
    </row>
    <row r="111" spans="1:12" ht="42.75" customHeight="1" x14ac:dyDescent="0.25">
      <c r="A111" s="143"/>
      <c r="B111" s="143" t="s">
        <v>536</v>
      </c>
      <c r="C111" s="143" t="s">
        <v>537</v>
      </c>
      <c r="D111" s="144" t="s">
        <v>291</v>
      </c>
      <c r="E111" s="145">
        <v>1E-3</v>
      </c>
      <c r="F111" s="145"/>
      <c r="G111" s="145">
        <v>2.9129999999999998E-4</v>
      </c>
      <c r="H111" s="147">
        <v>105278.81</v>
      </c>
      <c r="I111" s="146">
        <v>1.19</v>
      </c>
      <c r="J111" s="147">
        <v>125281.78</v>
      </c>
      <c r="K111" s="146"/>
      <c r="L111" s="147">
        <v>36.49</v>
      </c>
    </row>
    <row r="112" spans="1:12" ht="71.25" customHeight="1" x14ac:dyDescent="0.25">
      <c r="A112" s="143"/>
      <c r="B112" s="143" t="s">
        <v>538</v>
      </c>
      <c r="C112" s="143" t="s">
        <v>539</v>
      </c>
      <c r="D112" s="144" t="s">
        <v>540</v>
      </c>
      <c r="E112" s="145">
        <v>1.8700000000000001E-2</v>
      </c>
      <c r="F112" s="145"/>
      <c r="G112" s="145">
        <v>5.4466000000000002E-3</v>
      </c>
      <c r="H112" s="147">
        <v>307.83999999999997</v>
      </c>
      <c r="I112" s="146">
        <v>0.98</v>
      </c>
      <c r="J112" s="147">
        <v>301.68</v>
      </c>
      <c r="K112" s="146"/>
      <c r="L112" s="147">
        <v>1.64</v>
      </c>
    </row>
    <row r="113" spans="1:12" ht="28.5" customHeight="1" x14ac:dyDescent="0.25">
      <c r="A113" s="143"/>
      <c r="B113" s="143" t="s">
        <v>541</v>
      </c>
      <c r="C113" s="143" t="s">
        <v>542</v>
      </c>
      <c r="D113" s="144" t="s">
        <v>291</v>
      </c>
      <c r="E113" s="145">
        <v>3.0000000000000001E-5</v>
      </c>
      <c r="F113" s="145"/>
      <c r="G113" s="145">
        <v>8.6999999999999997E-6</v>
      </c>
      <c r="H113" s="147">
        <v>60258.2</v>
      </c>
      <c r="I113" s="146">
        <v>1.06</v>
      </c>
      <c r="J113" s="147">
        <v>63873.69</v>
      </c>
      <c r="K113" s="146"/>
      <c r="L113" s="147">
        <v>0.56000000000000005</v>
      </c>
    </row>
    <row r="114" spans="1:12" ht="42.75" customHeight="1" x14ac:dyDescent="0.25">
      <c r="A114" s="143"/>
      <c r="B114" s="143" t="s">
        <v>543</v>
      </c>
      <c r="C114" s="143" t="s">
        <v>544</v>
      </c>
      <c r="D114" s="144" t="s">
        <v>291</v>
      </c>
      <c r="E114" s="145">
        <v>1.9400000000000001E-3</v>
      </c>
      <c r="F114" s="145"/>
      <c r="G114" s="145">
        <v>5.6499999999999996E-4</v>
      </c>
      <c r="H114" s="147">
        <v>136760</v>
      </c>
      <c r="I114" s="146">
        <v>1.1200000000000001</v>
      </c>
      <c r="J114" s="147">
        <v>153171.20000000001</v>
      </c>
      <c r="K114" s="146"/>
      <c r="L114" s="147">
        <v>86.54</v>
      </c>
    </row>
    <row r="115" spans="1:12" ht="57" customHeight="1" x14ac:dyDescent="0.25">
      <c r="A115" s="143"/>
      <c r="B115" s="143" t="s">
        <v>545</v>
      </c>
      <c r="C115" s="143" t="s">
        <v>546</v>
      </c>
      <c r="D115" s="144" t="s">
        <v>503</v>
      </c>
      <c r="E115" s="145">
        <v>1.0300000000000001E-3</v>
      </c>
      <c r="F115" s="145"/>
      <c r="G115" s="145">
        <v>2.9999999999999997E-4</v>
      </c>
      <c r="H115" s="147">
        <v>16496.03</v>
      </c>
      <c r="I115" s="146">
        <v>0.78</v>
      </c>
      <c r="J115" s="147">
        <v>12866.9</v>
      </c>
      <c r="K115" s="146"/>
      <c r="L115" s="147">
        <v>3.86</v>
      </c>
    </row>
    <row r="116" spans="1:12" ht="14.25" customHeight="1" x14ac:dyDescent="0.25">
      <c r="A116" s="143"/>
      <c r="B116" s="143" t="s">
        <v>547</v>
      </c>
      <c r="C116" s="143" t="s">
        <v>548</v>
      </c>
      <c r="D116" s="144" t="s">
        <v>291</v>
      </c>
      <c r="E116" s="145">
        <v>3.1E-4</v>
      </c>
      <c r="F116" s="145"/>
      <c r="G116" s="145">
        <v>9.0299999999999999E-5</v>
      </c>
      <c r="H116" s="147">
        <v>51280.15</v>
      </c>
      <c r="I116" s="146">
        <v>1.48</v>
      </c>
      <c r="J116" s="147">
        <v>75894.62</v>
      </c>
      <c r="K116" s="146"/>
      <c r="L116" s="147">
        <v>6.85</v>
      </c>
    </row>
    <row r="117" spans="1:12" ht="14.25" customHeight="1" x14ac:dyDescent="0.25">
      <c r="A117" s="143"/>
      <c r="B117" s="143" t="s">
        <v>549</v>
      </c>
      <c r="C117" s="143" t="s">
        <v>550</v>
      </c>
      <c r="D117" s="144" t="s">
        <v>291</v>
      </c>
      <c r="E117" s="145">
        <v>5.9999999999999995E-4</v>
      </c>
      <c r="F117" s="145"/>
      <c r="G117" s="145">
        <v>1.7479999999999999E-4</v>
      </c>
      <c r="H117" s="147">
        <v>98526.45</v>
      </c>
      <c r="I117" s="146">
        <v>1.27</v>
      </c>
      <c r="J117" s="147">
        <v>125128.59</v>
      </c>
      <c r="K117" s="146"/>
      <c r="L117" s="147">
        <v>21.87</v>
      </c>
    </row>
    <row r="118" spans="1:12" ht="14.25" customHeight="1" x14ac:dyDescent="0.25">
      <c r="A118" s="143"/>
      <c r="B118" s="143" t="s">
        <v>551</v>
      </c>
      <c r="C118" s="150" t="s">
        <v>552</v>
      </c>
      <c r="D118" s="151" t="s">
        <v>291</v>
      </c>
      <c r="E118" s="152">
        <v>1</v>
      </c>
      <c r="F118" s="152"/>
      <c r="G118" s="152">
        <v>0.29126000000000002</v>
      </c>
      <c r="H118" s="153"/>
      <c r="I118" s="154"/>
      <c r="J118" s="153"/>
      <c r="K118" s="154"/>
      <c r="L118" s="153"/>
    </row>
    <row r="119" spans="1:12" ht="15" customHeight="1" x14ac:dyDescent="0.25">
      <c r="A119" s="143"/>
      <c r="B119" s="143"/>
      <c r="C119" s="155" t="s">
        <v>292</v>
      </c>
      <c r="D119" s="144"/>
      <c r="E119" s="145"/>
      <c r="F119" s="145"/>
      <c r="G119" s="145"/>
      <c r="H119" s="147"/>
      <c r="I119" s="146"/>
      <c r="J119" s="147"/>
      <c r="K119" s="146"/>
      <c r="L119" s="147">
        <v>9762.2800000000007</v>
      </c>
    </row>
    <row r="120" spans="1:12" ht="14.25" customHeight="1" x14ac:dyDescent="0.25">
      <c r="A120" s="143"/>
      <c r="B120" s="143"/>
      <c r="C120" s="143" t="s">
        <v>293</v>
      </c>
      <c r="D120" s="144"/>
      <c r="E120" s="145"/>
      <c r="F120" s="145"/>
      <c r="G120" s="145"/>
      <c r="H120" s="147"/>
      <c r="I120" s="146"/>
      <c r="J120" s="147"/>
      <c r="K120" s="146"/>
      <c r="L120" s="147">
        <v>6885.7</v>
      </c>
    </row>
    <row r="121" spans="1:12" ht="28.5" customHeight="1" x14ac:dyDescent="0.25">
      <c r="A121" s="143"/>
      <c r="B121" s="143" t="s">
        <v>553</v>
      </c>
      <c r="C121" s="143" t="s">
        <v>554</v>
      </c>
      <c r="D121" s="144" t="s">
        <v>296</v>
      </c>
      <c r="E121" s="145">
        <v>93</v>
      </c>
      <c r="F121" s="145"/>
      <c r="G121" s="145">
        <v>93</v>
      </c>
      <c r="H121" s="147"/>
      <c r="I121" s="146"/>
      <c r="J121" s="147"/>
      <c r="K121" s="146"/>
      <c r="L121" s="147">
        <v>6403.7</v>
      </c>
    </row>
    <row r="122" spans="1:12" ht="28.5" customHeight="1" x14ac:dyDescent="0.25">
      <c r="A122" s="150"/>
      <c r="B122" s="150" t="s">
        <v>555</v>
      </c>
      <c r="C122" s="150" t="s">
        <v>556</v>
      </c>
      <c r="D122" s="151" t="s">
        <v>296</v>
      </c>
      <c r="E122" s="152">
        <v>62</v>
      </c>
      <c r="F122" s="152"/>
      <c r="G122" s="152">
        <v>62</v>
      </c>
      <c r="H122" s="153"/>
      <c r="I122" s="154"/>
      <c r="J122" s="153"/>
      <c r="K122" s="154"/>
      <c r="L122" s="153">
        <v>4269.13</v>
      </c>
    </row>
    <row r="123" spans="1:12" ht="15" customHeight="1" x14ac:dyDescent="0.25">
      <c r="C123" s="408" t="s">
        <v>299</v>
      </c>
      <c r="D123" s="408"/>
      <c r="E123" s="408"/>
      <c r="F123" s="408"/>
      <c r="G123" s="408"/>
      <c r="H123" s="408"/>
      <c r="I123" s="409">
        <v>70161.058847765002</v>
      </c>
      <c r="J123" s="409"/>
      <c r="K123" s="409">
        <v>20435.11</v>
      </c>
      <c r="L123" s="409"/>
    </row>
    <row r="124" spans="1:12" ht="57" customHeight="1" x14ac:dyDescent="0.25">
      <c r="A124" s="141" t="s">
        <v>318</v>
      </c>
      <c r="B124" s="143" t="s">
        <v>557</v>
      </c>
      <c r="C124" s="143" t="s">
        <v>558</v>
      </c>
      <c r="D124" s="144" t="s">
        <v>291</v>
      </c>
      <c r="E124" s="145">
        <v>3.7699999999999997E-2</v>
      </c>
      <c r="F124" s="145"/>
      <c r="G124" s="145">
        <v>3.7699999999999997E-2</v>
      </c>
      <c r="H124" s="147">
        <v>73435</v>
      </c>
      <c r="I124" s="146">
        <v>0.8</v>
      </c>
      <c r="J124" s="147">
        <v>58748</v>
      </c>
      <c r="K124" s="146"/>
      <c r="L124" s="147">
        <v>2214.8000000000002</v>
      </c>
    </row>
    <row r="125" spans="1:12" x14ac:dyDescent="0.25">
      <c r="A125" s="180"/>
      <c r="B125" s="180"/>
      <c r="C125" s="181" t="s">
        <v>559</v>
      </c>
      <c r="D125" s="180"/>
      <c r="E125" s="180"/>
      <c r="F125" s="180"/>
      <c r="G125" s="180"/>
      <c r="H125" s="180"/>
      <c r="I125" s="180"/>
      <c r="J125" s="180"/>
      <c r="K125" s="180"/>
      <c r="L125" s="180"/>
    </row>
    <row r="126" spans="1:12" ht="15" customHeight="1" x14ac:dyDescent="0.25">
      <c r="C126" s="408" t="s">
        <v>299</v>
      </c>
      <c r="D126" s="408"/>
      <c r="E126" s="408"/>
      <c r="F126" s="408"/>
      <c r="G126" s="408"/>
      <c r="H126" s="408"/>
      <c r="I126" s="409">
        <v>58748.010610079997</v>
      </c>
      <c r="J126" s="409"/>
      <c r="K126" s="409">
        <v>2214.8000000000002</v>
      </c>
      <c r="L126" s="409"/>
    </row>
    <row r="127" spans="1:12" ht="57" customHeight="1" x14ac:dyDescent="0.25">
      <c r="A127" s="141" t="s">
        <v>323</v>
      </c>
      <c r="B127" s="143" t="s">
        <v>557</v>
      </c>
      <c r="C127" s="143" t="s">
        <v>558</v>
      </c>
      <c r="D127" s="144" t="s">
        <v>291</v>
      </c>
      <c r="E127" s="145">
        <v>0.10929999999999999</v>
      </c>
      <c r="F127" s="145"/>
      <c r="G127" s="145">
        <v>0.10929999999999999</v>
      </c>
      <c r="H127" s="147">
        <v>73435</v>
      </c>
      <c r="I127" s="146">
        <v>0.8</v>
      </c>
      <c r="J127" s="147">
        <v>58748</v>
      </c>
      <c r="K127" s="146"/>
      <c r="L127" s="147">
        <v>6421.16</v>
      </c>
    </row>
    <row r="128" spans="1:12" x14ac:dyDescent="0.25">
      <c r="A128" s="180"/>
      <c r="B128" s="180"/>
      <c r="C128" s="181" t="s">
        <v>560</v>
      </c>
      <c r="D128" s="180"/>
      <c r="E128" s="180"/>
      <c r="F128" s="180"/>
      <c r="G128" s="180"/>
      <c r="H128" s="180"/>
      <c r="I128" s="180"/>
      <c r="J128" s="180"/>
      <c r="K128" s="180"/>
      <c r="L128" s="180"/>
    </row>
    <row r="129" spans="1:12" ht="15" customHeight="1" x14ac:dyDescent="0.25">
      <c r="C129" s="408" t="s">
        <v>299</v>
      </c>
      <c r="D129" s="408"/>
      <c r="E129" s="408"/>
      <c r="F129" s="408"/>
      <c r="G129" s="408"/>
      <c r="H129" s="408"/>
      <c r="I129" s="409">
        <v>58748.032936871001</v>
      </c>
      <c r="J129" s="409"/>
      <c r="K129" s="409">
        <v>6421.16</v>
      </c>
      <c r="L129" s="409"/>
    </row>
    <row r="130" spans="1:12" ht="42.75" customHeight="1" x14ac:dyDescent="0.25">
      <c r="A130" s="141" t="s">
        <v>328</v>
      </c>
      <c r="B130" s="143" t="s">
        <v>561</v>
      </c>
      <c r="C130" s="143" t="s">
        <v>562</v>
      </c>
      <c r="D130" s="144" t="s">
        <v>291</v>
      </c>
      <c r="E130" s="145">
        <v>6.7760000000000001E-2</v>
      </c>
      <c r="F130" s="145"/>
      <c r="G130" s="145">
        <v>6.7760000000000001E-2</v>
      </c>
      <c r="H130" s="147">
        <v>55389.5</v>
      </c>
      <c r="I130" s="146">
        <v>0.94</v>
      </c>
      <c r="J130" s="147">
        <v>52066.13</v>
      </c>
      <c r="K130" s="146"/>
      <c r="L130" s="147">
        <v>3528</v>
      </c>
    </row>
    <row r="131" spans="1:12" x14ac:dyDescent="0.25">
      <c r="A131" s="180"/>
      <c r="B131" s="180"/>
      <c r="C131" s="181" t="s">
        <v>563</v>
      </c>
      <c r="D131" s="180"/>
      <c r="E131" s="180"/>
      <c r="F131" s="180"/>
      <c r="G131" s="180"/>
      <c r="H131" s="180"/>
      <c r="I131" s="180"/>
      <c r="J131" s="180"/>
      <c r="K131" s="180"/>
      <c r="L131" s="180"/>
    </row>
    <row r="132" spans="1:12" ht="15" customHeight="1" x14ac:dyDescent="0.25">
      <c r="C132" s="408" t="s">
        <v>299</v>
      </c>
      <c r="D132" s="408"/>
      <c r="E132" s="408"/>
      <c r="F132" s="408"/>
      <c r="G132" s="408"/>
      <c r="H132" s="408"/>
      <c r="I132" s="409">
        <v>52066.115702479001</v>
      </c>
      <c r="J132" s="409"/>
      <c r="K132" s="409">
        <v>3528</v>
      </c>
      <c r="L132" s="409"/>
    </row>
    <row r="133" spans="1:12" ht="71.25" customHeight="1" x14ac:dyDescent="0.25">
      <c r="A133" s="182" t="s">
        <v>332</v>
      </c>
      <c r="B133" s="150" t="s">
        <v>564</v>
      </c>
      <c r="C133" s="150" t="s">
        <v>565</v>
      </c>
      <c r="D133" s="151" t="s">
        <v>291</v>
      </c>
      <c r="E133" s="152">
        <v>5.57E-2</v>
      </c>
      <c r="F133" s="152"/>
      <c r="G133" s="152">
        <v>5.57E-2</v>
      </c>
      <c r="H133" s="153">
        <v>54976.26</v>
      </c>
      <c r="I133" s="154">
        <v>1.21</v>
      </c>
      <c r="J133" s="153">
        <v>66521.27</v>
      </c>
      <c r="K133" s="154"/>
      <c r="L133" s="153">
        <v>3705.23</v>
      </c>
    </row>
    <row r="134" spans="1:12" ht="15" customHeight="1" x14ac:dyDescent="0.25">
      <c r="C134" s="408" t="s">
        <v>299</v>
      </c>
      <c r="D134" s="408"/>
      <c r="E134" s="408"/>
      <c r="F134" s="408"/>
      <c r="G134" s="408"/>
      <c r="H134" s="408"/>
      <c r="I134" s="409">
        <v>66521.184919210005</v>
      </c>
      <c r="J134" s="409"/>
      <c r="K134" s="409">
        <v>3705.23</v>
      </c>
      <c r="L134" s="409"/>
    </row>
    <row r="135" spans="1:12" ht="42.75" customHeight="1" x14ac:dyDescent="0.25">
      <c r="A135" s="141" t="s">
        <v>339</v>
      </c>
      <c r="B135" s="143" t="s">
        <v>566</v>
      </c>
      <c r="C135" s="143" t="s">
        <v>567</v>
      </c>
      <c r="D135" s="144" t="s">
        <v>291</v>
      </c>
      <c r="E135" s="145">
        <v>2.0799999999999999E-2</v>
      </c>
      <c r="F135" s="145"/>
      <c r="G135" s="145">
        <v>2.0799999999999999E-2</v>
      </c>
      <c r="H135" s="147">
        <v>87876.5</v>
      </c>
      <c r="I135" s="146">
        <v>0.8</v>
      </c>
      <c r="J135" s="147">
        <v>70301.2</v>
      </c>
      <c r="K135" s="146"/>
      <c r="L135" s="147">
        <v>1462.26</v>
      </c>
    </row>
    <row r="136" spans="1:12" x14ac:dyDescent="0.25">
      <c r="A136" s="180"/>
      <c r="B136" s="180"/>
      <c r="C136" s="181" t="s">
        <v>568</v>
      </c>
      <c r="D136" s="180"/>
      <c r="E136" s="180"/>
      <c r="F136" s="180"/>
      <c r="G136" s="180"/>
      <c r="H136" s="180"/>
      <c r="I136" s="180"/>
      <c r="J136" s="180"/>
      <c r="K136" s="180"/>
      <c r="L136" s="180"/>
    </row>
    <row r="137" spans="1:12" ht="15" customHeight="1" x14ac:dyDescent="0.25">
      <c r="C137" s="408" t="s">
        <v>299</v>
      </c>
      <c r="D137" s="408"/>
      <c r="E137" s="408"/>
      <c r="F137" s="408"/>
      <c r="G137" s="408"/>
      <c r="H137" s="408"/>
      <c r="I137" s="409">
        <v>70300.961538461997</v>
      </c>
      <c r="J137" s="409"/>
      <c r="K137" s="409">
        <v>1462.26</v>
      </c>
      <c r="L137" s="409"/>
    </row>
    <row r="138" spans="1:12" ht="57" customHeight="1" x14ac:dyDescent="0.25">
      <c r="A138" s="182" t="s">
        <v>342</v>
      </c>
      <c r="B138" s="150" t="s">
        <v>569</v>
      </c>
      <c r="C138" s="150" t="s">
        <v>570</v>
      </c>
      <c r="D138" s="151" t="s">
        <v>183</v>
      </c>
      <c r="E138" s="152">
        <v>1</v>
      </c>
      <c r="F138" s="152"/>
      <c r="G138" s="152">
        <v>1</v>
      </c>
      <c r="H138" s="153"/>
      <c r="I138" s="154"/>
      <c r="J138" s="153">
        <v>2020.39</v>
      </c>
      <c r="K138" s="154"/>
      <c r="L138" s="153">
        <v>2020.39</v>
      </c>
    </row>
    <row r="139" spans="1:12" ht="15" customHeight="1" x14ac:dyDescent="0.25">
      <c r="C139" s="408" t="s">
        <v>299</v>
      </c>
      <c r="D139" s="408"/>
      <c r="E139" s="408"/>
      <c r="F139" s="408"/>
      <c r="G139" s="408"/>
      <c r="H139" s="408"/>
      <c r="I139" s="409">
        <v>2020.39</v>
      </c>
      <c r="J139" s="409"/>
      <c r="K139" s="409">
        <v>2020.39</v>
      </c>
      <c r="L139" s="409"/>
    </row>
    <row r="141" spans="1:12" ht="15" customHeight="1" x14ac:dyDescent="0.25">
      <c r="A141" s="157"/>
      <c r="B141" s="158"/>
      <c r="C141" s="403" t="s">
        <v>366</v>
      </c>
      <c r="D141" s="403"/>
      <c r="E141" s="403"/>
      <c r="F141" s="403"/>
      <c r="G141" s="403"/>
      <c r="H141" s="403"/>
      <c r="I141" s="149"/>
      <c r="J141" s="157"/>
      <c r="K141" s="159"/>
      <c r="L141" s="149">
        <v>71818.52</v>
      </c>
    </row>
    <row r="142" spans="1:12" ht="14.25" customHeight="1" x14ac:dyDescent="0.25">
      <c r="A142" s="156"/>
      <c r="B142" s="122"/>
      <c r="C142" s="405" t="s">
        <v>367</v>
      </c>
      <c r="D142" s="402"/>
      <c r="E142" s="402"/>
      <c r="F142" s="402"/>
      <c r="G142" s="402"/>
      <c r="H142" s="402"/>
      <c r="I142" s="147"/>
      <c r="J142" s="156"/>
      <c r="K142" s="145"/>
      <c r="L142" s="147"/>
    </row>
    <row r="143" spans="1:12" ht="14.25" customHeight="1" x14ac:dyDescent="0.25">
      <c r="A143" s="156"/>
      <c r="B143" s="122"/>
      <c r="C143" s="402" t="s">
        <v>368</v>
      </c>
      <c r="D143" s="402"/>
      <c r="E143" s="402"/>
      <c r="F143" s="402"/>
      <c r="G143" s="402"/>
      <c r="H143" s="402"/>
      <c r="I143" s="147"/>
      <c r="J143" s="156"/>
      <c r="K143" s="145"/>
      <c r="L143" s="147">
        <v>24975</v>
      </c>
    </row>
    <row r="144" spans="1:12" ht="14.25" hidden="1" customHeight="1" x14ac:dyDescent="0.25">
      <c r="A144" s="156"/>
      <c r="B144" s="122"/>
      <c r="C144" s="402" t="s">
        <v>369</v>
      </c>
      <c r="D144" s="402"/>
      <c r="E144" s="402"/>
      <c r="F144" s="402"/>
      <c r="G144" s="402"/>
      <c r="H144" s="402"/>
      <c r="I144" s="147"/>
      <c r="J144" s="156"/>
      <c r="K144" s="145"/>
      <c r="L144" s="147">
        <v>26550.31</v>
      </c>
    </row>
    <row r="145" spans="1:12" ht="14.25" hidden="1" customHeight="1" x14ac:dyDescent="0.25">
      <c r="A145" s="156"/>
      <c r="B145" s="122"/>
      <c r="C145" s="405" t="s">
        <v>370</v>
      </c>
      <c r="D145" s="402"/>
      <c r="E145" s="402"/>
      <c r="F145" s="402"/>
      <c r="G145" s="402"/>
      <c r="H145" s="402"/>
      <c r="I145" s="147"/>
      <c r="J145" s="156"/>
      <c r="K145" s="145"/>
      <c r="L145" s="147"/>
    </row>
    <row r="146" spans="1:12" ht="14.25" customHeight="1" x14ac:dyDescent="0.25">
      <c r="A146" s="156"/>
      <c r="B146" s="122"/>
      <c r="C146" s="402" t="s">
        <v>369</v>
      </c>
      <c r="D146" s="402"/>
      <c r="E146" s="402"/>
      <c r="F146" s="402"/>
      <c r="G146" s="402"/>
      <c r="H146" s="402"/>
      <c r="I146" s="147"/>
      <c r="J146" s="156"/>
      <c r="K146" s="145"/>
      <c r="L146" s="147">
        <v>17283.740000000002</v>
      </c>
    </row>
    <row r="147" spans="1:12" ht="14.25" hidden="1" customHeight="1" x14ac:dyDescent="0.25">
      <c r="A147" s="156"/>
      <c r="B147" s="122"/>
      <c r="C147" s="405" t="s">
        <v>371</v>
      </c>
      <c r="D147" s="402"/>
      <c r="E147" s="402"/>
      <c r="F147" s="402"/>
      <c r="G147" s="402"/>
      <c r="H147" s="402"/>
      <c r="I147" s="147"/>
      <c r="J147" s="156"/>
      <c r="K147" s="145"/>
      <c r="L147" s="147"/>
    </row>
    <row r="148" spans="1:12" ht="14.25" customHeight="1" x14ac:dyDescent="0.25">
      <c r="A148" s="156"/>
      <c r="B148" s="122"/>
      <c r="C148" s="402" t="s">
        <v>372</v>
      </c>
      <c r="D148" s="402"/>
      <c r="E148" s="402"/>
      <c r="F148" s="402"/>
      <c r="G148" s="402"/>
      <c r="H148" s="402"/>
      <c r="I148" s="147"/>
      <c r="J148" s="156"/>
      <c r="K148" s="145"/>
      <c r="L148" s="147">
        <v>9266.57</v>
      </c>
    </row>
    <row r="149" spans="1:12" ht="14.25" hidden="1" customHeight="1" x14ac:dyDescent="0.25">
      <c r="A149" s="156"/>
      <c r="B149" s="122"/>
      <c r="C149" s="402" t="s">
        <v>373</v>
      </c>
      <c r="D149" s="402"/>
      <c r="E149" s="402"/>
      <c r="F149" s="402"/>
      <c r="G149" s="402"/>
      <c r="H149" s="402"/>
      <c r="I149" s="147"/>
      <c r="J149" s="156"/>
      <c r="K149" s="145"/>
      <c r="L149" s="147">
        <v>0</v>
      </c>
    </row>
    <row r="150" spans="1:12" ht="14.25" customHeight="1" x14ac:dyDescent="0.25">
      <c r="A150" s="156"/>
      <c r="B150" s="122"/>
      <c r="C150" s="402" t="s">
        <v>374</v>
      </c>
      <c r="D150" s="402"/>
      <c r="E150" s="402"/>
      <c r="F150" s="402"/>
      <c r="G150" s="402"/>
      <c r="H150" s="402"/>
      <c r="I150" s="147"/>
      <c r="J150" s="156"/>
      <c r="K150" s="145"/>
      <c r="L150" s="147">
        <v>20293.21</v>
      </c>
    </row>
    <row r="151" spans="1:12" ht="14.25" customHeight="1" x14ac:dyDescent="0.25">
      <c r="A151" s="156"/>
      <c r="B151" s="122"/>
      <c r="C151" s="405" t="s">
        <v>370</v>
      </c>
      <c r="D151" s="402"/>
      <c r="E151" s="402"/>
      <c r="F151" s="402"/>
      <c r="G151" s="402"/>
      <c r="H151" s="402"/>
      <c r="I151" s="147"/>
      <c r="J151" s="156"/>
      <c r="K151" s="145"/>
      <c r="L151" s="147"/>
    </row>
    <row r="152" spans="1:12" ht="14.25" customHeight="1" x14ac:dyDescent="0.25">
      <c r="A152" s="156"/>
      <c r="B152" s="122"/>
      <c r="C152" s="402" t="s">
        <v>375</v>
      </c>
      <c r="D152" s="402"/>
      <c r="E152" s="402"/>
      <c r="F152" s="402"/>
      <c r="G152" s="402"/>
      <c r="H152" s="402"/>
      <c r="I152" s="147"/>
      <c r="J152" s="156"/>
      <c r="K152" s="145"/>
      <c r="L152" s="147">
        <v>20293.21</v>
      </c>
    </row>
    <row r="153" spans="1:12" ht="14.25" hidden="1" customHeight="1" x14ac:dyDescent="0.25">
      <c r="A153" s="156"/>
      <c r="B153" s="122"/>
      <c r="C153" s="402" t="s">
        <v>376</v>
      </c>
      <c r="D153" s="402"/>
      <c r="E153" s="402"/>
      <c r="F153" s="402"/>
      <c r="G153" s="402"/>
      <c r="H153" s="402"/>
      <c r="I153" s="147"/>
      <c r="J153" s="156"/>
      <c r="K153" s="145"/>
      <c r="L153" s="147">
        <v>0</v>
      </c>
    </row>
    <row r="154" spans="1:12" ht="14.25" hidden="1" customHeight="1" x14ac:dyDescent="0.25">
      <c r="A154" s="156"/>
      <c r="B154" s="122"/>
      <c r="C154" s="402" t="s">
        <v>377</v>
      </c>
      <c r="D154" s="402"/>
      <c r="E154" s="402"/>
      <c r="F154" s="402"/>
      <c r="G154" s="402"/>
      <c r="H154" s="402"/>
      <c r="I154" s="147"/>
      <c r="J154" s="156"/>
      <c r="K154" s="145"/>
      <c r="L154" s="147">
        <v>0</v>
      </c>
    </row>
    <row r="155" spans="1:12" ht="14.25" customHeight="1" x14ac:dyDescent="0.25">
      <c r="A155" s="156"/>
      <c r="B155" s="122"/>
      <c r="C155" s="402" t="s">
        <v>378</v>
      </c>
      <c r="D155" s="402"/>
      <c r="E155" s="402"/>
      <c r="F155" s="402"/>
      <c r="G155" s="402"/>
      <c r="H155" s="402"/>
      <c r="I155" s="147"/>
      <c r="J155" s="156"/>
      <c r="K155" s="145"/>
      <c r="L155" s="147">
        <v>34241.57</v>
      </c>
    </row>
    <row r="156" spans="1:12" ht="14.25" customHeight="1" x14ac:dyDescent="0.25">
      <c r="A156" s="156"/>
      <c r="B156" s="122"/>
      <c r="C156" s="402" t="s">
        <v>379</v>
      </c>
      <c r="D156" s="402"/>
      <c r="E156" s="402"/>
      <c r="F156" s="402"/>
      <c r="G156" s="402"/>
      <c r="H156" s="402"/>
      <c r="I156" s="147"/>
      <c r="J156" s="156"/>
      <c r="K156" s="145"/>
      <c r="L156" s="147">
        <v>34580.239999999998</v>
      </c>
    </row>
    <row r="157" spans="1:12" ht="14.25" customHeight="1" x14ac:dyDescent="0.25">
      <c r="A157" s="156"/>
      <c r="B157" s="122"/>
      <c r="C157" s="402" t="s">
        <v>380</v>
      </c>
      <c r="D157" s="402"/>
      <c r="E157" s="402"/>
      <c r="F157" s="402"/>
      <c r="G157" s="402"/>
      <c r="H157" s="402"/>
      <c r="I157" s="147"/>
      <c r="J157" s="156"/>
      <c r="K157" s="145"/>
      <c r="L157" s="147">
        <v>20682.650000000001</v>
      </c>
    </row>
    <row r="158" spans="1:12" ht="14.25" hidden="1" customHeight="1" x14ac:dyDescent="0.25">
      <c r="A158" s="156"/>
      <c r="B158" s="122"/>
      <c r="C158" s="402" t="s">
        <v>381</v>
      </c>
      <c r="D158" s="402"/>
      <c r="E158" s="402"/>
      <c r="F158" s="402"/>
      <c r="G158" s="402"/>
      <c r="H158" s="402"/>
      <c r="I158" s="147"/>
      <c r="J158" s="156"/>
      <c r="K158" s="145"/>
      <c r="L158" s="147">
        <v>0</v>
      </c>
    </row>
    <row r="159" spans="1:12" ht="14.25" hidden="1" customHeight="1" x14ac:dyDescent="0.25">
      <c r="A159" s="156"/>
      <c r="B159" s="122"/>
      <c r="C159" s="405" t="s">
        <v>367</v>
      </c>
      <c r="D159" s="402"/>
      <c r="E159" s="402"/>
      <c r="F159" s="402"/>
      <c r="G159" s="402"/>
      <c r="H159" s="402"/>
      <c r="I159" s="147"/>
      <c r="J159" s="156"/>
      <c r="K159" s="145"/>
      <c r="L159" s="147"/>
    </row>
    <row r="160" spans="1:12" ht="14.25" hidden="1" customHeight="1" x14ac:dyDescent="0.25">
      <c r="A160" s="156"/>
      <c r="B160" s="122"/>
      <c r="C160" s="402" t="s">
        <v>382</v>
      </c>
      <c r="D160" s="402"/>
      <c r="E160" s="402"/>
      <c r="F160" s="402"/>
      <c r="G160" s="402"/>
      <c r="H160" s="402"/>
      <c r="I160" s="147"/>
      <c r="J160" s="156"/>
      <c r="K160" s="145"/>
      <c r="L160" s="147">
        <v>0</v>
      </c>
    </row>
    <row r="161" spans="1:12" ht="14.25" hidden="1" customHeight="1" x14ac:dyDescent="0.25">
      <c r="A161" s="156"/>
      <c r="B161" s="122"/>
      <c r="C161" s="402" t="s">
        <v>383</v>
      </c>
      <c r="D161" s="402"/>
      <c r="E161" s="402"/>
      <c r="F161" s="402"/>
      <c r="G161" s="402"/>
      <c r="H161" s="402"/>
      <c r="I161" s="147"/>
      <c r="J161" s="156"/>
      <c r="K161" s="145"/>
      <c r="L161" s="147">
        <v>0</v>
      </c>
    </row>
    <row r="162" spans="1:12" ht="14.25" hidden="1" customHeight="1" x14ac:dyDescent="0.25">
      <c r="A162" s="156"/>
      <c r="B162" s="122"/>
      <c r="C162" s="402" t="s">
        <v>384</v>
      </c>
      <c r="D162" s="402"/>
      <c r="E162" s="402"/>
      <c r="F162" s="402"/>
      <c r="G162" s="402"/>
      <c r="H162" s="402"/>
      <c r="I162" s="147"/>
      <c r="J162" s="156"/>
      <c r="K162" s="145"/>
      <c r="L162" s="147"/>
    </row>
    <row r="163" spans="1:12" ht="14.25" hidden="1" customHeight="1" x14ac:dyDescent="0.25">
      <c r="A163" s="156"/>
      <c r="B163" s="122"/>
      <c r="C163" s="402" t="s">
        <v>385</v>
      </c>
      <c r="D163" s="402"/>
      <c r="E163" s="402"/>
      <c r="F163" s="402"/>
      <c r="G163" s="402"/>
      <c r="H163" s="402"/>
      <c r="I163" s="147"/>
      <c r="J163" s="156"/>
      <c r="K163" s="145"/>
      <c r="L163" s="147">
        <v>0</v>
      </c>
    </row>
    <row r="164" spans="1:12" ht="15" customHeight="1" x14ac:dyDescent="0.25">
      <c r="A164" s="157"/>
      <c r="B164" s="158"/>
      <c r="C164" s="403" t="s">
        <v>386</v>
      </c>
      <c r="D164" s="403"/>
      <c r="E164" s="403"/>
      <c r="F164" s="403"/>
      <c r="G164" s="403"/>
      <c r="H164" s="403"/>
      <c r="I164" s="149"/>
      <c r="J164" s="157"/>
      <c r="K164" s="159"/>
      <c r="L164" s="149">
        <v>127081.41</v>
      </c>
    </row>
    <row r="165" spans="1:12" ht="14.25" customHeight="1" x14ac:dyDescent="0.25">
      <c r="A165" s="156"/>
      <c r="B165" s="122"/>
      <c r="C165" s="405" t="s">
        <v>387</v>
      </c>
      <c r="D165" s="402"/>
      <c r="E165" s="402"/>
      <c r="F165" s="402"/>
      <c r="G165" s="402"/>
      <c r="H165" s="402"/>
      <c r="I165" s="147"/>
      <c r="J165" s="156"/>
      <c r="K165" s="145"/>
      <c r="L165" s="147"/>
    </row>
    <row r="166" spans="1:12" ht="14.25" customHeight="1" x14ac:dyDescent="0.25">
      <c r="A166" s="156"/>
      <c r="B166" s="122"/>
      <c r="C166" s="402" t="s">
        <v>388</v>
      </c>
      <c r="D166" s="402"/>
      <c r="E166" s="402"/>
      <c r="F166" s="402"/>
      <c r="G166" s="402"/>
      <c r="H166" s="402"/>
      <c r="I166" s="147"/>
      <c r="J166" s="156"/>
      <c r="K166" s="145"/>
      <c r="L166" s="147">
        <v>2020.39</v>
      </c>
    </row>
    <row r="167" spans="1:12" ht="14.25" hidden="1" customHeight="1" x14ac:dyDescent="0.25">
      <c r="A167" s="156"/>
      <c r="B167" s="122"/>
      <c r="C167" s="402" t="s">
        <v>389</v>
      </c>
      <c r="D167" s="402"/>
      <c r="E167" s="402"/>
      <c r="F167" s="402"/>
      <c r="G167" s="402"/>
      <c r="H167" s="402"/>
      <c r="I167" s="147"/>
      <c r="J167" s="156"/>
      <c r="K167" s="145"/>
      <c r="L167" s="147">
        <v>0</v>
      </c>
    </row>
    <row r="168" spans="1:12" ht="14.25" customHeight="1" x14ac:dyDescent="0.25">
      <c r="A168" s="156"/>
      <c r="B168" s="122"/>
      <c r="C168" s="402" t="s">
        <v>390</v>
      </c>
      <c r="D168" s="402"/>
      <c r="E168" s="402"/>
      <c r="F168" s="404"/>
      <c r="G168" s="148">
        <v>51.8714808</v>
      </c>
      <c r="H168" s="156"/>
      <c r="I168" s="156"/>
      <c r="J168" s="156"/>
      <c r="K168" s="156"/>
      <c r="L168" s="156"/>
    </row>
    <row r="169" spans="1:12" ht="14.25" customHeight="1" x14ac:dyDescent="0.25">
      <c r="A169" s="156"/>
      <c r="B169" s="122"/>
      <c r="C169" s="402" t="s">
        <v>391</v>
      </c>
      <c r="D169" s="402"/>
      <c r="E169" s="402"/>
      <c r="F169" s="404"/>
      <c r="G169" s="148">
        <v>16.532843100000001</v>
      </c>
      <c r="H169" s="156"/>
      <c r="I169" s="156"/>
      <c r="J169" s="156"/>
      <c r="K169" s="156"/>
      <c r="L169" s="156"/>
    </row>
    <row r="172" spans="1:12" ht="16.5" customHeight="1" x14ac:dyDescent="0.25">
      <c r="A172" s="407" t="s">
        <v>571</v>
      </c>
      <c r="B172" s="407"/>
      <c r="C172" s="407"/>
      <c r="D172" s="407"/>
      <c r="E172" s="407"/>
      <c r="F172" s="407"/>
      <c r="G172" s="407"/>
      <c r="H172" s="407"/>
      <c r="I172" s="407"/>
      <c r="J172" s="407"/>
      <c r="K172" s="407"/>
      <c r="L172" s="407"/>
    </row>
    <row r="173" spans="1:12" ht="108" customHeight="1" x14ac:dyDescent="0.25">
      <c r="A173" s="141" t="s">
        <v>349</v>
      </c>
      <c r="B173" s="143" t="s">
        <v>572</v>
      </c>
      <c r="C173" s="143" t="s">
        <v>573</v>
      </c>
      <c r="D173" s="144" t="s">
        <v>574</v>
      </c>
      <c r="E173" s="145">
        <v>9.5000000000000001E-2</v>
      </c>
      <c r="F173" s="145"/>
      <c r="G173" s="145">
        <v>9.5000000000000001E-2</v>
      </c>
      <c r="H173" s="147"/>
      <c r="I173" s="146"/>
      <c r="J173" s="147"/>
      <c r="K173" s="146"/>
      <c r="L173" s="147"/>
    </row>
    <row r="174" spans="1:12" ht="165.75" customHeight="1" x14ac:dyDescent="0.25">
      <c r="B174" s="167" t="s">
        <v>495</v>
      </c>
      <c r="C174" s="167" t="s">
        <v>496</v>
      </c>
    </row>
    <row r="175" spans="1:12" x14ac:dyDescent="0.25">
      <c r="C175" s="120" t="s">
        <v>575</v>
      </c>
    </row>
    <row r="176" spans="1:12" ht="15" customHeight="1" x14ac:dyDescent="0.25">
      <c r="A176" s="142"/>
      <c r="B176" s="145">
        <v>1</v>
      </c>
      <c r="C176" s="142" t="s">
        <v>285</v>
      </c>
      <c r="D176" s="144" t="s">
        <v>263</v>
      </c>
      <c r="E176" s="148"/>
      <c r="F176" s="145"/>
      <c r="G176" s="148">
        <v>17.556000000000001</v>
      </c>
      <c r="H176" s="145"/>
      <c r="I176" s="145"/>
      <c r="J176" s="145"/>
      <c r="K176" s="145"/>
      <c r="L176" s="149">
        <v>7004.67</v>
      </c>
    </row>
    <row r="177" spans="1:12" ht="28.5" customHeight="1" x14ac:dyDescent="0.25">
      <c r="A177" s="143"/>
      <c r="B177" s="143" t="s">
        <v>303</v>
      </c>
      <c r="C177" s="150" t="s">
        <v>304</v>
      </c>
      <c r="D177" s="151" t="s">
        <v>263</v>
      </c>
      <c r="E177" s="152">
        <v>154</v>
      </c>
      <c r="F177" s="152">
        <v>1.2</v>
      </c>
      <c r="G177" s="152">
        <v>17.556000000000001</v>
      </c>
      <c r="H177" s="153"/>
      <c r="I177" s="154"/>
      <c r="J177" s="153">
        <v>398.99</v>
      </c>
      <c r="K177" s="154"/>
      <c r="L177" s="153">
        <v>7004.67</v>
      </c>
    </row>
    <row r="178" spans="1:12" ht="15" customHeight="1" x14ac:dyDescent="0.25">
      <c r="A178" s="143"/>
      <c r="B178" s="143"/>
      <c r="C178" s="155" t="s">
        <v>292</v>
      </c>
      <c r="D178" s="144"/>
      <c r="E178" s="145"/>
      <c r="F178" s="145"/>
      <c r="G178" s="145"/>
      <c r="H178" s="147"/>
      <c r="I178" s="146"/>
      <c r="J178" s="147"/>
      <c r="K178" s="146"/>
      <c r="L178" s="147">
        <v>7004.67</v>
      </c>
    </row>
    <row r="179" spans="1:12" ht="14.25" customHeight="1" x14ac:dyDescent="0.25">
      <c r="A179" s="143"/>
      <c r="B179" s="143"/>
      <c r="C179" s="143" t="s">
        <v>293</v>
      </c>
      <c r="D179" s="144"/>
      <c r="E179" s="145"/>
      <c r="F179" s="145"/>
      <c r="G179" s="145"/>
      <c r="H179" s="147"/>
      <c r="I179" s="146"/>
      <c r="J179" s="147"/>
      <c r="K179" s="146"/>
      <c r="L179" s="147">
        <v>7004.67</v>
      </c>
    </row>
    <row r="180" spans="1:12" ht="28.5" customHeight="1" x14ac:dyDescent="0.25">
      <c r="A180" s="143"/>
      <c r="B180" s="143" t="s">
        <v>576</v>
      </c>
      <c r="C180" s="143" t="s">
        <v>577</v>
      </c>
      <c r="D180" s="144" t="s">
        <v>296</v>
      </c>
      <c r="E180" s="145">
        <v>89</v>
      </c>
      <c r="F180" s="145"/>
      <c r="G180" s="145">
        <v>89</v>
      </c>
      <c r="H180" s="147"/>
      <c r="I180" s="146"/>
      <c r="J180" s="147"/>
      <c r="K180" s="146"/>
      <c r="L180" s="147">
        <v>6234.16</v>
      </c>
    </row>
    <row r="181" spans="1:12" ht="28.5" customHeight="1" x14ac:dyDescent="0.25">
      <c r="A181" s="150"/>
      <c r="B181" s="150" t="s">
        <v>578</v>
      </c>
      <c r="C181" s="150" t="s">
        <v>579</v>
      </c>
      <c r="D181" s="151" t="s">
        <v>296</v>
      </c>
      <c r="E181" s="152">
        <v>40</v>
      </c>
      <c r="F181" s="152"/>
      <c r="G181" s="152">
        <v>40</v>
      </c>
      <c r="H181" s="153"/>
      <c r="I181" s="154"/>
      <c r="J181" s="153"/>
      <c r="K181" s="154"/>
      <c r="L181" s="153">
        <v>2801.87</v>
      </c>
    </row>
    <row r="182" spans="1:12" ht="15" customHeight="1" x14ac:dyDescent="0.25">
      <c r="C182" s="408" t="s">
        <v>299</v>
      </c>
      <c r="D182" s="408"/>
      <c r="E182" s="408"/>
      <c r="F182" s="408"/>
      <c r="G182" s="408"/>
      <c r="H182" s="408"/>
      <c r="I182" s="409">
        <v>168849.47368421001</v>
      </c>
      <c r="J182" s="409"/>
      <c r="K182" s="409">
        <v>16040.7</v>
      </c>
      <c r="L182" s="409"/>
    </row>
    <row r="183" spans="1:12" ht="79.5" customHeight="1" x14ac:dyDescent="0.25">
      <c r="A183" s="141" t="s">
        <v>355</v>
      </c>
      <c r="B183" s="143" t="s">
        <v>580</v>
      </c>
      <c r="C183" s="143" t="s">
        <v>581</v>
      </c>
      <c r="D183" s="144" t="s">
        <v>582</v>
      </c>
      <c r="E183" s="145">
        <v>0.8</v>
      </c>
      <c r="F183" s="145"/>
      <c r="G183" s="145">
        <v>0.8</v>
      </c>
      <c r="H183" s="147"/>
      <c r="I183" s="146"/>
      <c r="J183" s="147"/>
      <c r="K183" s="146"/>
      <c r="L183" s="147"/>
    </row>
    <row r="184" spans="1:12" ht="165.75" customHeight="1" x14ac:dyDescent="0.25">
      <c r="B184" s="167" t="s">
        <v>495</v>
      </c>
      <c r="C184" s="167" t="s">
        <v>496</v>
      </c>
    </row>
    <row r="185" spans="1:12" x14ac:dyDescent="0.25">
      <c r="C185" s="120" t="s">
        <v>583</v>
      </c>
    </row>
    <row r="186" spans="1:12" ht="15" customHeight="1" x14ac:dyDescent="0.25">
      <c r="A186" s="142"/>
      <c r="B186" s="145">
        <v>1</v>
      </c>
      <c r="C186" s="142" t="s">
        <v>285</v>
      </c>
      <c r="D186" s="144" t="s">
        <v>263</v>
      </c>
      <c r="E186" s="148"/>
      <c r="F186" s="145"/>
      <c r="G186" s="148">
        <v>8.8992000000000004</v>
      </c>
      <c r="H186" s="145"/>
      <c r="I186" s="145"/>
      <c r="J186" s="145"/>
      <c r="K186" s="145"/>
      <c r="L186" s="149">
        <v>4267.43</v>
      </c>
    </row>
    <row r="187" spans="1:12" ht="28.5" customHeight="1" x14ac:dyDescent="0.25">
      <c r="A187" s="143"/>
      <c r="B187" s="143" t="s">
        <v>286</v>
      </c>
      <c r="C187" s="143" t="s">
        <v>287</v>
      </c>
      <c r="D187" s="144" t="s">
        <v>263</v>
      </c>
      <c r="E187" s="145">
        <v>9.27</v>
      </c>
      <c r="F187" s="145">
        <v>1.2</v>
      </c>
      <c r="G187" s="145">
        <v>8.8992000000000004</v>
      </c>
      <c r="H187" s="147"/>
      <c r="I187" s="146"/>
      <c r="J187" s="147">
        <v>479.53</v>
      </c>
      <c r="K187" s="146"/>
      <c r="L187" s="147">
        <v>4267.43</v>
      </c>
    </row>
    <row r="188" spans="1:12" ht="15" customHeight="1" x14ac:dyDescent="0.25">
      <c r="A188" s="142"/>
      <c r="B188" s="145">
        <v>2</v>
      </c>
      <c r="C188" s="142" t="s">
        <v>177</v>
      </c>
      <c r="D188" s="144"/>
      <c r="E188" s="148"/>
      <c r="F188" s="145"/>
      <c r="G188" s="148"/>
      <c r="H188" s="145"/>
      <c r="I188" s="145"/>
      <c r="J188" s="145"/>
      <c r="K188" s="145"/>
      <c r="L188" s="149">
        <v>387.79</v>
      </c>
    </row>
    <row r="189" spans="1:12" ht="15" customHeight="1" x14ac:dyDescent="0.25">
      <c r="A189" s="142"/>
      <c r="B189" s="145"/>
      <c r="C189" s="142" t="s">
        <v>305</v>
      </c>
      <c r="D189" s="144" t="s">
        <v>263</v>
      </c>
      <c r="E189" s="148"/>
      <c r="F189" s="145"/>
      <c r="G189" s="148">
        <v>0.32640000000000002</v>
      </c>
      <c r="H189" s="145"/>
      <c r="I189" s="145"/>
      <c r="J189" s="145"/>
      <c r="K189" s="145"/>
      <c r="L189" s="149">
        <v>187.58</v>
      </c>
    </row>
    <row r="190" spans="1:12" ht="28.5" customHeight="1" x14ac:dyDescent="0.25">
      <c r="A190" s="143"/>
      <c r="B190" s="143" t="s">
        <v>499</v>
      </c>
      <c r="C190" s="143" t="s">
        <v>500</v>
      </c>
      <c r="D190" s="144" t="s">
        <v>308</v>
      </c>
      <c r="E190" s="145">
        <v>0.17</v>
      </c>
      <c r="F190" s="145">
        <v>1.2</v>
      </c>
      <c r="G190" s="145">
        <v>0.16320000000000001</v>
      </c>
      <c r="H190" s="147"/>
      <c r="I190" s="146"/>
      <c r="J190" s="147">
        <v>1551.19</v>
      </c>
      <c r="K190" s="146"/>
      <c r="L190" s="147">
        <v>253.15</v>
      </c>
    </row>
    <row r="191" spans="1:12" ht="28.5" customHeight="1" x14ac:dyDescent="0.25">
      <c r="A191" s="143"/>
      <c r="B191" s="143" t="s">
        <v>337</v>
      </c>
      <c r="C191" s="143" t="s">
        <v>338</v>
      </c>
      <c r="D191" s="144" t="s">
        <v>263</v>
      </c>
      <c r="E191" s="145">
        <v>0.17</v>
      </c>
      <c r="F191" s="145">
        <v>1.2</v>
      </c>
      <c r="G191" s="145">
        <v>0.13600000000000001</v>
      </c>
      <c r="H191" s="147"/>
      <c r="I191" s="146"/>
      <c r="J191" s="147">
        <v>658.89</v>
      </c>
      <c r="K191" s="146"/>
      <c r="L191" s="147">
        <v>107.53</v>
      </c>
    </row>
    <row r="192" spans="1:12" ht="28.5" customHeight="1" x14ac:dyDescent="0.25">
      <c r="A192" s="143"/>
      <c r="B192" s="143" t="s">
        <v>411</v>
      </c>
      <c r="C192" s="143" t="s">
        <v>412</v>
      </c>
      <c r="D192" s="144" t="s">
        <v>308</v>
      </c>
      <c r="E192" s="145">
        <v>0.17</v>
      </c>
      <c r="F192" s="145">
        <v>1.2</v>
      </c>
      <c r="G192" s="145">
        <v>0.16320000000000001</v>
      </c>
      <c r="H192" s="147">
        <v>477.92</v>
      </c>
      <c r="I192" s="146">
        <v>1.21</v>
      </c>
      <c r="J192" s="147">
        <v>578.28</v>
      </c>
      <c r="K192" s="146"/>
      <c r="L192" s="147">
        <v>94.38</v>
      </c>
    </row>
    <row r="193" spans="1:12" ht="28.5" customHeight="1" x14ac:dyDescent="0.25">
      <c r="A193" s="143"/>
      <c r="B193" s="143" t="s">
        <v>409</v>
      </c>
      <c r="C193" s="143" t="s">
        <v>410</v>
      </c>
      <c r="D193" s="144" t="s">
        <v>263</v>
      </c>
      <c r="E193" s="145">
        <v>0.17</v>
      </c>
      <c r="F193" s="145">
        <v>1.2</v>
      </c>
      <c r="G193" s="145">
        <v>0.13600000000000001</v>
      </c>
      <c r="H193" s="147"/>
      <c r="I193" s="146"/>
      <c r="J193" s="147">
        <v>490.51</v>
      </c>
      <c r="K193" s="146"/>
      <c r="L193" s="147">
        <v>80.05</v>
      </c>
    </row>
    <row r="194" spans="1:12" ht="42.75" customHeight="1" x14ac:dyDescent="0.25">
      <c r="A194" s="143"/>
      <c r="B194" s="143" t="s">
        <v>584</v>
      </c>
      <c r="C194" s="143" t="s">
        <v>585</v>
      </c>
      <c r="D194" s="144" t="s">
        <v>308</v>
      </c>
      <c r="E194" s="145">
        <v>1.51</v>
      </c>
      <c r="F194" s="145">
        <v>1.2</v>
      </c>
      <c r="G194" s="145">
        <v>1.4496</v>
      </c>
      <c r="H194" s="147"/>
      <c r="I194" s="146"/>
      <c r="J194" s="147">
        <v>27.77</v>
      </c>
      <c r="K194" s="146"/>
      <c r="L194" s="147">
        <v>40.26</v>
      </c>
    </row>
    <row r="195" spans="1:12" ht="15" customHeight="1" x14ac:dyDescent="0.25">
      <c r="A195" s="142"/>
      <c r="B195" s="145">
        <v>4</v>
      </c>
      <c r="C195" s="142" t="s">
        <v>288</v>
      </c>
      <c r="D195" s="144"/>
      <c r="E195" s="148"/>
      <c r="F195" s="145"/>
      <c r="G195" s="148"/>
      <c r="H195" s="145"/>
      <c r="I195" s="145"/>
      <c r="J195" s="145"/>
      <c r="K195" s="145"/>
      <c r="L195" s="149">
        <v>1870.83</v>
      </c>
    </row>
    <row r="196" spans="1:12" ht="57" customHeight="1" x14ac:dyDescent="0.25">
      <c r="A196" s="143"/>
      <c r="B196" s="143" t="s">
        <v>586</v>
      </c>
      <c r="C196" s="143" t="s">
        <v>587</v>
      </c>
      <c r="D196" s="144" t="s">
        <v>415</v>
      </c>
      <c r="E196" s="145">
        <v>0.65</v>
      </c>
      <c r="F196" s="145"/>
      <c r="G196" s="145">
        <v>0.52</v>
      </c>
      <c r="H196" s="147">
        <v>155.63</v>
      </c>
      <c r="I196" s="146">
        <v>0.95</v>
      </c>
      <c r="J196" s="147">
        <v>147.85</v>
      </c>
      <c r="K196" s="146"/>
      <c r="L196" s="147">
        <v>76.88</v>
      </c>
    </row>
    <row r="197" spans="1:12" ht="57" customHeight="1" x14ac:dyDescent="0.25">
      <c r="A197" s="143"/>
      <c r="B197" s="143" t="s">
        <v>588</v>
      </c>
      <c r="C197" s="150" t="s">
        <v>589</v>
      </c>
      <c r="D197" s="151" t="s">
        <v>415</v>
      </c>
      <c r="E197" s="152">
        <v>2</v>
      </c>
      <c r="F197" s="152"/>
      <c r="G197" s="152">
        <v>1.6</v>
      </c>
      <c r="H197" s="153">
        <v>911.56</v>
      </c>
      <c r="I197" s="154">
        <v>1.23</v>
      </c>
      <c r="J197" s="153">
        <v>1121.22</v>
      </c>
      <c r="K197" s="154"/>
      <c r="L197" s="153">
        <v>1793.95</v>
      </c>
    </row>
    <row r="198" spans="1:12" ht="15" customHeight="1" x14ac:dyDescent="0.25">
      <c r="A198" s="143"/>
      <c r="B198" s="143"/>
      <c r="C198" s="155" t="s">
        <v>292</v>
      </c>
      <c r="D198" s="144"/>
      <c r="E198" s="145"/>
      <c r="F198" s="145"/>
      <c r="G198" s="145"/>
      <c r="H198" s="147"/>
      <c r="I198" s="146"/>
      <c r="J198" s="147"/>
      <c r="K198" s="146"/>
      <c r="L198" s="147">
        <v>6713.63</v>
      </c>
    </row>
    <row r="199" spans="1:12" ht="57" customHeight="1" x14ac:dyDescent="0.25">
      <c r="A199" s="141" t="s">
        <v>590</v>
      </c>
      <c r="B199" s="143" t="s">
        <v>591</v>
      </c>
      <c r="C199" s="143" t="s">
        <v>592</v>
      </c>
      <c r="D199" s="144" t="s">
        <v>296</v>
      </c>
      <c r="E199" s="145">
        <v>2</v>
      </c>
      <c r="F199" s="145"/>
      <c r="G199" s="145">
        <v>2</v>
      </c>
      <c r="H199" s="147"/>
      <c r="I199" s="146"/>
      <c r="J199" s="147"/>
      <c r="K199" s="146"/>
      <c r="L199" s="147">
        <v>71.12</v>
      </c>
    </row>
    <row r="200" spans="1:12" ht="14.25" customHeight="1" x14ac:dyDescent="0.25">
      <c r="A200" s="143"/>
      <c r="B200" s="143"/>
      <c r="C200" s="143" t="s">
        <v>293</v>
      </c>
      <c r="D200" s="144"/>
      <c r="E200" s="145"/>
      <c r="F200" s="145"/>
      <c r="G200" s="145"/>
      <c r="H200" s="147"/>
      <c r="I200" s="146"/>
      <c r="J200" s="147"/>
      <c r="K200" s="146"/>
      <c r="L200" s="147">
        <v>4455.01</v>
      </c>
    </row>
    <row r="201" spans="1:12" ht="28.5" customHeight="1" x14ac:dyDescent="0.25">
      <c r="A201" s="143"/>
      <c r="B201" s="143" t="s">
        <v>593</v>
      </c>
      <c r="C201" s="143" t="s">
        <v>594</v>
      </c>
      <c r="D201" s="144" t="s">
        <v>296</v>
      </c>
      <c r="E201" s="145">
        <v>97</v>
      </c>
      <c r="F201" s="145"/>
      <c r="G201" s="145">
        <v>97</v>
      </c>
      <c r="H201" s="147"/>
      <c r="I201" s="146"/>
      <c r="J201" s="147"/>
      <c r="K201" s="146"/>
      <c r="L201" s="147">
        <v>4321.3599999999997</v>
      </c>
    </row>
    <row r="202" spans="1:12" ht="28.5" customHeight="1" x14ac:dyDescent="0.25">
      <c r="A202" s="150"/>
      <c r="B202" s="150" t="s">
        <v>595</v>
      </c>
      <c r="C202" s="150" t="s">
        <v>596</v>
      </c>
      <c r="D202" s="151" t="s">
        <v>296</v>
      </c>
      <c r="E202" s="152">
        <v>51</v>
      </c>
      <c r="F202" s="152"/>
      <c r="G202" s="152">
        <v>51</v>
      </c>
      <c r="H202" s="153"/>
      <c r="I202" s="154"/>
      <c r="J202" s="153"/>
      <c r="K202" s="154"/>
      <c r="L202" s="153">
        <v>2272.06</v>
      </c>
    </row>
    <row r="203" spans="1:12" ht="15" customHeight="1" x14ac:dyDescent="0.25">
      <c r="C203" s="408" t="s">
        <v>299</v>
      </c>
      <c r="D203" s="408"/>
      <c r="E203" s="408"/>
      <c r="F203" s="408"/>
      <c r="G203" s="408"/>
      <c r="H203" s="408"/>
      <c r="I203" s="409">
        <v>16722.712500000001</v>
      </c>
      <c r="J203" s="409"/>
      <c r="K203" s="409">
        <v>13378.17</v>
      </c>
      <c r="L203" s="409"/>
    </row>
    <row r="204" spans="1:12" ht="57" customHeight="1" x14ac:dyDescent="0.25">
      <c r="A204" s="141" t="s">
        <v>358</v>
      </c>
      <c r="B204" s="143" t="s">
        <v>557</v>
      </c>
      <c r="C204" s="143" t="s">
        <v>558</v>
      </c>
      <c r="D204" s="144" t="s">
        <v>291</v>
      </c>
      <c r="E204" s="145">
        <v>7.5399999999999995E-2</v>
      </c>
      <c r="F204" s="145"/>
      <c r="G204" s="145">
        <v>7.5399999999999995E-2</v>
      </c>
      <c r="H204" s="147">
        <v>73435</v>
      </c>
      <c r="I204" s="146">
        <v>0.8</v>
      </c>
      <c r="J204" s="147">
        <v>58748</v>
      </c>
      <c r="K204" s="146"/>
      <c r="L204" s="147">
        <v>4429.6000000000004</v>
      </c>
    </row>
    <row r="205" spans="1:12" x14ac:dyDescent="0.25">
      <c r="A205" s="180"/>
      <c r="B205" s="180"/>
      <c r="C205" s="181" t="s">
        <v>597</v>
      </c>
      <c r="D205" s="180"/>
      <c r="E205" s="180"/>
      <c r="F205" s="180"/>
      <c r="G205" s="180"/>
      <c r="H205" s="180"/>
      <c r="I205" s="180"/>
      <c r="J205" s="180"/>
      <c r="K205" s="180"/>
      <c r="L205" s="180"/>
    </row>
    <row r="206" spans="1:12" ht="15" customHeight="1" x14ac:dyDescent="0.25">
      <c r="C206" s="408" t="s">
        <v>299</v>
      </c>
      <c r="D206" s="408"/>
      <c r="E206" s="408"/>
      <c r="F206" s="408"/>
      <c r="G206" s="408"/>
      <c r="H206" s="408"/>
      <c r="I206" s="409">
        <v>58748.010610079997</v>
      </c>
      <c r="J206" s="409"/>
      <c r="K206" s="409">
        <v>4429.6000000000004</v>
      </c>
      <c r="L206" s="409"/>
    </row>
    <row r="207" spans="1:12" ht="79.5" customHeight="1" x14ac:dyDescent="0.25">
      <c r="A207" s="141" t="s">
        <v>361</v>
      </c>
      <c r="B207" s="143" t="s">
        <v>598</v>
      </c>
      <c r="C207" s="143" t="s">
        <v>599</v>
      </c>
      <c r="D207" s="144" t="s">
        <v>600</v>
      </c>
      <c r="E207" s="145">
        <v>0.3</v>
      </c>
      <c r="F207" s="145"/>
      <c r="G207" s="145">
        <v>0.3</v>
      </c>
      <c r="H207" s="147"/>
      <c r="I207" s="146"/>
      <c r="J207" s="147"/>
      <c r="K207" s="146"/>
      <c r="L207" s="147"/>
    </row>
    <row r="208" spans="1:12" ht="165.75" customHeight="1" x14ac:dyDescent="0.25">
      <c r="B208" s="167" t="s">
        <v>495</v>
      </c>
      <c r="C208" s="167" t="s">
        <v>496</v>
      </c>
    </row>
    <row r="209" spans="1:12" x14ac:dyDescent="0.25">
      <c r="C209" s="120" t="s">
        <v>601</v>
      </c>
    </row>
    <row r="210" spans="1:12" ht="15" customHeight="1" x14ac:dyDescent="0.25">
      <c r="A210" s="142"/>
      <c r="B210" s="145">
        <v>1</v>
      </c>
      <c r="C210" s="142" t="s">
        <v>285</v>
      </c>
      <c r="D210" s="144" t="s">
        <v>263</v>
      </c>
      <c r="E210" s="148"/>
      <c r="F210" s="145"/>
      <c r="G210" s="148">
        <v>5.1840000000000002</v>
      </c>
      <c r="H210" s="145"/>
      <c r="I210" s="145"/>
      <c r="J210" s="145"/>
      <c r="K210" s="145"/>
      <c r="L210" s="149">
        <v>2485.88</v>
      </c>
    </row>
    <row r="211" spans="1:12" ht="28.5" customHeight="1" x14ac:dyDescent="0.25">
      <c r="A211" s="143"/>
      <c r="B211" s="143" t="s">
        <v>286</v>
      </c>
      <c r="C211" s="143" t="s">
        <v>287</v>
      </c>
      <c r="D211" s="144" t="s">
        <v>263</v>
      </c>
      <c r="E211" s="145">
        <v>14.4</v>
      </c>
      <c r="F211" s="145">
        <v>1.2</v>
      </c>
      <c r="G211" s="145">
        <v>5.1840000000000002</v>
      </c>
      <c r="H211" s="147"/>
      <c r="I211" s="146"/>
      <c r="J211" s="147">
        <v>479.53</v>
      </c>
      <c r="K211" s="146"/>
      <c r="L211" s="147">
        <v>2485.88</v>
      </c>
    </row>
    <row r="212" spans="1:12" ht="15" customHeight="1" x14ac:dyDescent="0.25">
      <c r="A212" s="142"/>
      <c r="B212" s="145">
        <v>2</v>
      </c>
      <c r="C212" s="142" t="s">
        <v>177</v>
      </c>
      <c r="D212" s="144"/>
      <c r="E212" s="148"/>
      <c r="F212" s="145"/>
      <c r="G212" s="148"/>
      <c r="H212" s="145"/>
      <c r="I212" s="145"/>
      <c r="J212" s="145"/>
      <c r="K212" s="145"/>
      <c r="L212" s="149">
        <v>180.32</v>
      </c>
    </row>
    <row r="213" spans="1:12" ht="15" customHeight="1" x14ac:dyDescent="0.25">
      <c r="A213" s="142"/>
      <c r="B213" s="145"/>
      <c r="C213" s="142" t="s">
        <v>305</v>
      </c>
      <c r="D213" s="144" t="s">
        <v>263</v>
      </c>
      <c r="E213" s="148"/>
      <c r="F213" s="145"/>
      <c r="G213" s="148">
        <v>0.14399999999999999</v>
      </c>
      <c r="H213" s="145"/>
      <c r="I213" s="145"/>
      <c r="J213" s="145"/>
      <c r="K213" s="145"/>
      <c r="L213" s="149">
        <v>82.76</v>
      </c>
    </row>
    <row r="214" spans="1:12" ht="28.5" customHeight="1" x14ac:dyDescent="0.25">
      <c r="A214" s="143"/>
      <c r="B214" s="143" t="s">
        <v>499</v>
      </c>
      <c r="C214" s="143" t="s">
        <v>500</v>
      </c>
      <c r="D214" s="144" t="s">
        <v>308</v>
      </c>
      <c r="E214" s="145">
        <v>0.2</v>
      </c>
      <c r="F214" s="145">
        <v>1.2</v>
      </c>
      <c r="G214" s="145">
        <v>7.1999999999999995E-2</v>
      </c>
      <c r="H214" s="147"/>
      <c r="I214" s="146"/>
      <c r="J214" s="147">
        <v>1551.19</v>
      </c>
      <c r="K214" s="146"/>
      <c r="L214" s="147">
        <v>111.69</v>
      </c>
    </row>
    <row r="215" spans="1:12" ht="28.5" customHeight="1" x14ac:dyDescent="0.25">
      <c r="A215" s="143"/>
      <c r="B215" s="143" t="s">
        <v>337</v>
      </c>
      <c r="C215" s="143" t="s">
        <v>338</v>
      </c>
      <c r="D215" s="144" t="s">
        <v>263</v>
      </c>
      <c r="E215" s="145">
        <v>0.2</v>
      </c>
      <c r="F215" s="145">
        <v>1.2</v>
      </c>
      <c r="G215" s="145">
        <v>0.06</v>
      </c>
      <c r="H215" s="147"/>
      <c r="I215" s="146"/>
      <c r="J215" s="147">
        <v>658.89</v>
      </c>
      <c r="K215" s="146"/>
      <c r="L215" s="147">
        <v>47.44</v>
      </c>
    </row>
    <row r="216" spans="1:12" ht="28.5" customHeight="1" x14ac:dyDescent="0.25">
      <c r="A216" s="143"/>
      <c r="B216" s="143" t="s">
        <v>411</v>
      </c>
      <c r="C216" s="143" t="s">
        <v>412</v>
      </c>
      <c r="D216" s="144" t="s">
        <v>308</v>
      </c>
      <c r="E216" s="145">
        <v>0.2</v>
      </c>
      <c r="F216" s="145">
        <v>1.2</v>
      </c>
      <c r="G216" s="145">
        <v>7.1999999999999995E-2</v>
      </c>
      <c r="H216" s="147">
        <v>477.92</v>
      </c>
      <c r="I216" s="146">
        <v>1.21</v>
      </c>
      <c r="J216" s="147">
        <v>578.28</v>
      </c>
      <c r="K216" s="146"/>
      <c r="L216" s="147">
        <v>41.64</v>
      </c>
    </row>
    <row r="217" spans="1:12" ht="28.5" customHeight="1" x14ac:dyDescent="0.25">
      <c r="A217" s="143"/>
      <c r="B217" s="143" t="s">
        <v>409</v>
      </c>
      <c r="C217" s="143" t="s">
        <v>410</v>
      </c>
      <c r="D217" s="144" t="s">
        <v>263</v>
      </c>
      <c r="E217" s="145">
        <v>0.2</v>
      </c>
      <c r="F217" s="145">
        <v>1.2</v>
      </c>
      <c r="G217" s="145">
        <v>0.06</v>
      </c>
      <c r="H217" s="147"/>
      <c r="I217" s="146"/>
      <c r="J217" s="147">
        <v>490.51</v>
      </c>
      <c r="K217" s="146"/>
      <c r="L217" s="147">
        <v>35.32</v>
      </c>
    </row>
    <row r="218" spans="1:12" ht="42.75" customHeight="1" x14ac:dyDescent="0.25">
      <c r="A218" s="143"/>
      <c r="B218" s="143" t="s">
        <v>584</v>
      </c>
      <c r="C218" s="143" t="s">
        <v>585</v>
      </c>
      <c r="D218" s="144" t="s">
        <v>308</v>
      </c>
      <c r="E218" s="145">
        <v>2.7</v>
      </c>
      <c r="F218" s="145">
        <v>1.2</v>
      </c>
      <c r="G218" s="145">
        <v>0.97199999999999998</v>
      </c>
      <c r="H218" s="147"/>
      <c r="I218" s="146"/>
      <c r="J218" s="147">
        <v>27.77</v>
      </c>
      <c r="K218" s="146"/>
      <c r="L218" s="147">
        <v>26.99</v>
      </c>
    </row>
    <row r="219" spans="1:12" ht="15" customHeight="1" x14ac:dyDescent="0.25">
      <c r="A219" s="142"/>
      <c r="B219" s="145">
        <v>4</v>
      </c>
      <c r="C219" s="142" t="s">
        <v>288</v>
      </c>
      <c r="D219" s="144"/>
      <c r="E219" s="148"/>
      <c r="F219" s="145"/>
      <c r="G219" s="148"/>
      <c r="H219" s="145"/>
      <c r="I219" s="145"/>
      <c r="J219" s="145"/>
      <c r="K219" s="145"/>
      <c r="L219" s="149">
        <v>1284.47</v>
      </c>
    </row>
    <row r="220" spans="1:12" ht="57" customHeight="1" x14ac:dyDescent="0.25">
      <c r="A220" s="143"/>
      <c r="B220" s="143" t="s">
        <v>586</v>
      </c>
      <c r="C220" s="143" t="s">
        <v>587</v>
      </c>
      <c r="D220" s="144" t="s">
        <v>415</v>
      </c>
      <c r="E220" s="145">
        <v>0.9</v>
      </c>
      <c r="F220" s="145"/>
      <c r="G220" s="145">
        <v>0.27</v>
      </c>
      <c r="H220" s="147">
        <v>155.63</v>
      </c>
      <c r="I220" s="146">
        <v>0.95</v>
      </c>
      <c r="J220" s="147">
        <v>147.85</v>
      </c>
      <c r="K220" s="146"/>
      <c r="L220" s="147">
        <v>39.92</v>
      </c>
    </row>
    <row r="221" spans="1:12" ht="57" customHeight="1" x14ac:dyDescent="0.25">
      <c r="A221" s="143"/>
      <c r="B221" s="143" t="s">
        <v>588</v>
      </c>
      <c r="C221" s="150" t="s">
        <v>589</v>
      </c>
      <c r="D221" s="151" t="s">
        <v>415</v>
      </c>
      <c r="E221" s="152">
        <v>3.7</v>
      </c>
      <c r="F221" s="152"/>
      <c r="G221" s="152">
        <v>1.1100000000000001</v>
      </c>
      <c r="H221" s="153">
        <v>911.56</v>
      </c>
      <c r="I221" s="154">
        <v>1.23</v>
      </c>
      <c r="J221" s="153">
        <v>1121.22</v>
      </c>
      <c r="K221" s="154"/>
      <c r="L221" s="153">
        <v>1244.55</v>
      </c>
    </row>
    <row r="222" spans="1:12" ht="15" customHeight="1" x14ac:dyDescent="0.25">
      <c r="A222" s="143"/>
      <c r="B222" s="143"/>
      <c r="C222" s="155" t="s">
        <v>292</v>
      </c>
      <c r="D222" s="144"/>
      <c r="E222" s="145"/>
      <c r="F222" s="145"/>
      <c r="G222" s="145"/>
      <c r="H222" s="147"/>
      <c r="I222" s="146"/>
      <c r="J222" s="147"/>
      <c r="K222" s="146"/>
      <c r="L222" s="147">
        <v>4033.43</v>
      </c>
    </row>
    <row r="223" spans="1:12" ht="57" customHeight="1" x14ac:dyDescent="0.25">
      <c r="A223" s="141" t="s">
        <v>602</v>
      </c>
      <c r="B223" s="143" t="s">
        <v>591</v>
      </c>
      <c r="C223" s="143" t="s">
        <v>592</v>
      </c>
      <c r="D223" s="144" t="s">
        <v>296</v>
      </c>
      <c r="E223" s="145">
        <v>2</v>
      </c>
      <c r="F223" s="145"/>
      <c r="G223" s="145">
        <v>2</v>
      </c>
      <c r="H223" s="147"/>
      <c r="I223" s="146"/>
      <c r="J223" s="147"/>
      <c r="K223" s="146"/>
      <c r="L223" s="147">
        <v>41.43</v>
      </c>
    </row>
    <row r="224" spans="1:12" ht="14.25" customHeight="1" x14ac:dyDescent="0.25">
      <c r="A224" s="143"/>
      <c r="B224" s="143"/>
      <c r="C224" s="143" t="s">
        <v>293</v>
      </c>
      <c r="D224" s="144"/>
      <c r="E224" s="145"/>
      <c r="F224" s="145"/>
      <c r="G224" s="145"/>
      <c r="H224" s="147"/>
      <c r="I224" s="146"/>
      <c r="J224" s="147"/>
      <c r="K224" s="146"/>
      <c r="L224" s="147">
        <v>2568.64</v>
      </c>
    </row>
    <row r="225" spans="1:12" ht="28.5" customHeight="1" x14ac:dyDescent="0.25">
      <c r="A225" s="143"/>
      <c r="B225" s="143" t="s">
        <v>593</v>
      </c>
      <c r="C225" s="143" t="s">
        <v>594</v>
      </c>
      <c r="D225" s="144" t="s">
        <v>296</v>
      </c>
      <c r="E225" s="145">
        <v>97</v>
      </c>
      <c r="F225" s="145"/>
      <c r="G225" s="145">
        <v>97</v>
      </c>
      <c r="H225" s="147"/>
      <c r="I225" s="146"/>
      <c r="J225" s="147"/>
      <c r="K225" s="146"/>
      <c r="L225" s="147">
        <v>2491.58</v>
      </c>
    </row>
    <row r="226" spans="1:12" ht="28.5" customHeight="1" x14ac:dyDescent="0.25">
      <c r="A226" s="150"/>
      <c r="B226" s="150" t="s">
        <v>595</v>
      </c>
      <c r="C226" s="150" t="s">
        <v>596</v>
      </c>
      <c r="D226" s="151" t="s">
        <v>296</v>
      </c>
      <c r="E226" s="152">
        <v>51</v>
      </c>
      <c r="F226" s="152"/>
      <c r="G226" s="152">
        <v>51</v>
      </c>
      <c r="H226" s="153"/>
      <c r="I226" s="154"/>
      <c r="J226" s="153"/>
      <c r="K226" s="154"/>
      <c r="L226" s="153">
        <v>1310.01</v>
      </c>
    </row>
    <row r="227" spans="1:12" ht="15" customHeight="1" x14ac:dyDescent="0.25">
      <c r="C227" s="408" t="s">
        <v>299</v>
      </c>
      <c r="D227" s="408"/>
      <c r="E227" s="408"/>
      <c r="F227" s="408"/>
      <c r="G227" s="408"/>
      <c r="H227" s="408"/>
      <c r="I227" s="409">
        <v>26254.833333333001</v>
      </c>
      <c r="J227" s="409"/>
      <c r="K227" s="409">
        <v>7876.45</v>
      </c>
      <c r="L227" s="409"/>
    </row>
    <row r="228" spans="1:12" ht="42.75" customHeight="1" x14ac:dyDescent="0.25">
      <c r="A228" s="141" t="s">
        <v>401</v>
      </c>
      <c r="B228" s="143" t="s">
        <v>603</v>
      </c>
      <c r="C228" s="143" t="s">
        <v>604</v>
      </c>
      <c r="D228" s="144" t="s">
        <v>291</v>
      </c>
      <c r="E228" s="145">
        <v>3.78E-2</v>
      </c>
      <c r="F228" s="145"/>
      <c r="G228" s="145">
        <v>3.78E-2</v>
      </c>
      <c r="H228" s="147">
        <v>67961.14</v>
      </c>
      <c r="I228" s="146">
        <v>0.88</v>
      </c>
      <c r="J228" s="147">
        <v>59805.8</v>
      </c>
      <c r="K228" s="146"/>
      <c r="L228" s="147">
        <v>2260.66</v>
      </c>
    </row>
    <row r="229" spans="1:12" x14ac:dyDescent="0.25">
      <c r="A229" s="180"/>
      <c r="B229" s="180"/>
      <c r="C229" s="181" t="s">
        <v>605</v>
      </c>
      <c r="D229" s="180"/>
      <c r="E229" s="180"/>
      <c r="F229" s="180"/>
      <c r="G229" s="180"/>
      <c r="H229" s="180"/>
      <c r="I229" s="180"/>
      <c r="J229" s="180"/>
      <c r="K229" s="180"/>
      <c r="L229" s="180"/>
    </row>
    <row r="230" spans="1:12" ht="15" customHeight="1" x14ac:dyDescent="0.25">
      <c r="C230" s="408" t="s">
        <v>299</v>
      </c>
      <c r="D230" s="408"/>
      <c r="E230" s="408"/>
      <c r="F230" s="408"/>
      <c r="G230" s="408"/>
      <c r="H230" s="408"/>
      <c r="I230" s="409">
        <v>59805.820105819999</v>
      </c>
      <c r="J230" s="409"/>
      <c r="K230" s="409">
        <v>2260.66</v>
      </c>
      <c r="L230" s="409"/>
    </row>
    <row r="231" spans="1:12" ht="79.5" customHeight="1" x14ac:dyDescent="0.25">
      <c r="A231" s="141" t="s">
        <v>437</v>
      </c>
      <c r="B231" s="143" t="s">
        <v>606</v>
      </c>
      <c r="C231" s="143" t="s">
        <v>607</v>
      </c>
      <c r="D231" s="144" t="s">
        <v>574</v>
      </c>
      <c r="E231" s="145">
        <v>9.5000000000000001E-2</v>
      </c>
      <c r="F231" s="145"/>
      <c r="G231" s="145">
        <v>9.5000000000000001E-2</v>
      </c>
      <c r="H231" s="147"/>
      <c r="I231" s="146"/>
      <c r="J231" s="147"/>
      <c r="K231" s="146"/>
      <c r="L231" s="147"/>
    </row>
    <row r="232" spans="1:12" ht="165.75" customHeight="1" x14ac:dyDescent="0.25">
      <c r="B232" s="167" t="s">
        <v>495</v>
      </c>
      <c r="C232" s="167" t="s">
        <v>496</v>
      </c>
    </row>
    <row r="233" spans="1:12" x14ac:dyDescent="0.25">
      <c r="C233" s="120" t="s">
        <v>575</v>
      </c>
    </row>
    <row r="234" spans="1:12" ht="15" customHeight="1" x14ac:dyDescent="0.25">
      <c r="A234" s="142"/>
      <c r="B234" s="145">
        <v>1</v>
      </c>
      <c r="C234" s="142" t="s">
        <v>285</v>
      </c>
      <c r="D234" s="144" t="s">
        <v>263</v>
      </c>
      <c r="E234" s="148"/>
      <c r="F234" s="145"/>
      <c r="G234" s="148">
        <v>11.0808</v>
      </c>
      <c r="H234" s="145"/>
      <c r="I234" s="145"/>
      <c r="J234" s="145"/>
      <c r="K234" s="145"/>
      <c r="L234" s="149">
        <v>4238.63</v>
      </c>
    </row>
    <row r="235" spans="1:12" ht="28.5" customHeight="1" x14ac:dyDescent="0.25">
      <c r="A235" s="143"/>
      <c r="B235" s="143" t="s">
        <v>608</v>
      </c>
      <c r="C235" s="150" t="s">
        <v>609</v>
      </c>
      <c r="D235" s="151" t="s">
        <v>263</v>
      </c>
      <c r="E235" s="152">
        <v>97.2</v>
      </c>
      <c r="F235" s="152">
        <v>1.2</v>
      </c>
      <c r="G235" s="152">
        <v>11.0808</v>
      </c>
      <c r="H235" s="153"/>
      <c r="I235" s="154"/>
      <c r="J235" s="153">
        <v>382.52</v>
      </c>
      <c r="K235" s="154"/>
      <c r="L235" s="153">
        <v>4238.63</v>
      </c>
    </row>
    <row r="236" spans="1:12" ht="15" customHeight="1" x14ac:dyDescent="0.25">
      <c r="A236" s="143"/>
      <c r="B236" s="143"/>
      <c r="C236" s="155" t="s">
        <v>292</v>
      </c>
      <c r="D236" s="144"/>
      <c r="E236" s="145"/>
      <c r="F236" s="145"/>
      <c r="G236" s="145"/>
      <c r="H236" s="147"/>
      <c r="I236" s="146"/>
      <c r="J236" s="147"/>
      <c r="K236" s="146"/>
      <c r="L236" s="147">
        <v>4238.63</v>
      </c>
    </row>
    <row r="237" spans="1:12" ht="14.25" customHeight="1" x14ac:dyDescent="0.25">
      <c r="A237" s="143"/>
      <c r="B237" s="143"/>
      <c r="C237" s="143" t="s">
        <v>293</v>
      </c>
      <c r="D237" s="144"/>
      <c r="E237" s="145"/>
      <c r="F237" s="145"/>
      <c r="G237" s="145"/>
      <c r="H237" s="147"/>
      <c r="I237" s="146"/>
      <c r="J237" s="147"/>
      <c r="K237" s="146"/>
      <c r="L237" s="147">
        <v>4238.63</v>
      </c>
    </row>
    <row r="238" spans="1:12" ht="28.5" customHeight="1" x14ac:dyDescent="0.25">
      <c r="A238" s="143"/>
      <c r="B238" s="143" t="s">
        <v>576</v>
      </c>
      <c r="C238" s="143" t="s">
        <v>577</v>
      </c>
      <c r="D238" s="144" t="s">
        <v>296</v>
      </c>
      <c r="E238" s="145">
        <v>89</v>
      </c>
      <c r="F238" s="145"/>
      <c r="G238" s="145">
        <v>89</v>
      </c>
      <c r="H238" s="147"/>
      <c r="I238" s="146"/>
      <c r="J238" s="147"/>
      <c r="K238" s="146"/>
      <c r="L238" s="147">
        <v>3772.38</v>
      </c>
    </row>
    <row r="239" spans="1:12" ht="28.5" customHeight="1" x14ac:dyDescent="0.25">
      <c r="A239" s="150"/>
      <c r="B239" s="150" t="s">
        <v>578</v>
      </c>
      <c r="C239" s="150" t="s">
        <v>579</v>
      </c>
      <c r="D239" s="151" t="s">
        <v>296</v>
      </c>
      <c r="E239" s="152">
        <v>40</v>
      </c>
      <c r="F239" s="152"/>
      <c r="G239" s="152">
        <v>40</v>
      </c>
      <c r="H239" s="153"/>
      <c r="I239" s="154"/>
      <c r="J239" s="153"/>
      <c r="K239" s="154"/>
      <c r="L239" s="153">
        <v>1695.45</v>
      </c>
    </row>
    <row r="240" spans="1:12" ht="15" customHeight="1" x14ac:dyDescent="0.25">
      <c r="C240" s="408" t="s">
        <v>299</v>
      </c>
      <c r="D240" s="408"/>
      <c r="E240" s="408"/>
      <c r="F240" s="408"/>
      <c r="G240" s="408"/>
      <c r="H240" s="408"/>
      <c r="I240" s="409">
        <v>102173.26315789</v>
      </c>
      <c r="J240" s="409"/>
      <c r="K240" s="409">
        <v>9706.4599999999991</v>
      </c>
      <c r="L240" s="409"/>
    </row>
    <row r="242" spans="1:12" ht="15" customHeight="1" x14ac:dyDescent="0.25">
      <c r="A242" s="157"/>
      <c r="B242" s="158"/>
      <c r="C242" s="403" t="s">
        <v>366</v>
      </c>
      <c r="D242" s="403"/>
      <c r="E242" s="403"/>
      <c r="F242" s="403"/>
      <c r="G242" s="403"/>
      <c r="H242" s="403"/>
      <c r="I242" s="149"/>
      <c r="J242" s="157"/>
      <c r="K242" s="159"/>
      <c r="L242" s="149">
        <v>28793.17</v>
      </c>
    </row>
    <row r="243" spans="1:12" ht="14.25" customHeight="1" x14ac:dyDescent="0.25">
      <c r="A243" s="156"/>
      <c r="B243" s="122"/>
      <c r="C243" s="405" t="s">
        <v>367</v>
      </c>
      <c r="D243" s="402"/>
      <c r="E243" s="402"/>
      <c r="F243" s="402"/>
      <c r="G243" s="402"/>
      <c r="H243" s="402"/>
      <c r="I243" s="147"/>
      <c r="J243" s="156"/>
      <c r="K243" s="145"/>
      <c r="L243" s="147"/>
    </row>
    <row r="244" spans="1:12" ht="14.25" customHeight="1" x14ac:dyDescent="0.25">
      <c r="A244" s="156"/>
      <c r="B244" s="122"/>
      <c r="C244" s="402" t="s">
        <v>368</v>
      </c>
      <c r="D244" s="402"/>
      <c r="E244" s="402"/>
      <c r="F244" s="402"/>
      <c r="G244" s="402"/>
      <c r="H244" s="402"/>
      <c r="I244" s="147"/>
      <c r="J244" s="156"/>
      <c r="K244" s="145"/>
      <c r="L244" s="147">
        <v>17996.61</v>
      </c>
    </row>
    <row r="245" spans="1:12" ht="14.25" hidden="1" customHeight="1" x14ac:dyDescent="0.25">
      <c r="A245" s="156"/>
      <c r="B245" s="122"/>
      <c r="C245" s="402" t="s">
        <v>369</v>
      </c>
      <c r="D245" s="402"/>
      <c r="E245" s="402"/>
      <c r="F245" s="402"/>
      <c r="G245" s="402"/>
      <c r="H245" s="402"/>
      <c r="I245" s="147"/>
      <c r="J245" s="156"/>
      <c r="K245" s="145"/>
      <c r="L245" s="147">
        <v>838.45</v>
      </c>
    </row>
    <row r="246" spans="1:12" ht="14.25" hidden="1" customHeight="1" x14ac:dyDescent="0.25">
      <c r="A246" s="156"/>
      <c r="B246" s="122"/>
      <c r="C246" s="405" t="s">
        <v>370</v>
      </c>
      <c r="D246" s="402"/>
      <c r="E246" s="402"/>
      <c r="F246" s="402"/>
      <c r="G246" s="402"/>
      <c r="H246" s="402"/>
      <c r="I246" s="147"/>
      <c r="J246" s="156"/>
      <c r="K246" s="145"/>
      <c r="L246" s="147"/>
    </row>
    <row r="247" spans="1:12" ht="14.25" customHeight="1" x14ac:dyDescent="0.25">
      <c r="A247" s="156"/>
      <c r="B247" s="122"/>
      <c r="C247" s="402" t="s">
        <v>369</v>
      </c>
      <c r="D247" s="402"/>
      <c r="E247" s="402"/>
      <c r="F247" s="402"/>
      <c r="G247" s="402"/>
      <c r="H247" s="402"/>
      <c r="I247" s="147"/>
      <c r="J247" s="156"/>
      <c r="K247" s="145"/>
      <c r="L247" s="147">
        <v>568.11</v>
      </c>
    </row>
    <row r="248" spans="1:12" ht="14.25" hidden="1" customHeight="1" x14ac:dyDescent="0.25">
      <c r="A248" s="156"/>
      <c r="B248" s="122"/>
      <c r="C248" s="405" t="s">
        <v>371</v>
      </c>
      <c r="D248" s="402"/>
      <c r="E248" s="402"/>
      <c r="F248" s="402"/>
      <c r="G248" s="402"/>
      <c r="H248" s="402"/>
      <c r="I248" s="147"/>
      <c r="J248" s="156"/>
      <c r="K248" s="145"/>
      <c r="L248" s="147"/>
    </row>
    <row r="249" spans="1:12" ht="14.25" customHeight="1" x14ac:dyDescent="0.25">
      <c r="A249" s="156"/>
      <c r="B249" s="122"/>
      <c r="C249" s="402" t="s">
        <v>372</v>
      </c>
      <c r="D249" s="402"/>
      <c r="E249" s="402"/>
      <c r="F249" s="402"/>
      <c r="G249" s="402"/>
      <c r="H249" s="402"/>
      <c r="I249" s="147"/>
      <c r="J249" s="156"/>
      <c r="K249" s="145"/>
      <c r="L249" s="147">
        <v>270.33999999999997</v>
      </c>
    </row>
    <row r="250" spans="1:12" ht="14.25" hidden="1" customHeight="1" x14ac:dyDescent="0.25">
      <c r="A250" s="156"/>
      <c r="B250" s="122"/>
      <c r="C250" s="402" t="s">
        <v>373</v>
      </c>
      <c r="D250" s="402"/>
      <c r="E250" s="402"/>
      <c r="F250" s="402"/>
      <c r="G250" s="402"/>
      <c r="H250" s="402"/>
      <c r="I250" s="147"/>
      <c r="J250" s="156"/>
      <c r="K250" s="145"/>
      <c r="L250" s="147">
        <v>0</v>
      </c>
    </row>
    <row r="251" spans="1:12" ht="14.25" customHeight="1" x14ac:dyDescent="0.25">
      <c r="A251" s="156"/>
      <c r="B251" s="122"/>
      <c r="C251" s="402" t="s">
        <v>374</v>
      </c>
      <c r="D251" s="402"/>
      <c r="E251" s="402"/>
      <c r="F251" s="402"/>
      <c r="G251" s="402"/>
      <c r="H251" s="402"/>
      <c r="I251" s="147"/>
      <c r="J251" s="156"/>
      <c r="K251" s="145"/>
      <c r="L251" s="147">
        <v>9958.11</v>
      </c>
    </row>
    <row r="252" spans="1:12" ht="14.25" customHeight="1" x14ac:dyDescent="0.25">
      <c r="A252" s="156"/>
      <c r="B252" s="122"/>
      <c r="C252" s="405" t="s">
        <v>370</v>
      </c>
      <c r="D252" s="402"/>
      <c r="E252" s="402"/>
      <c r="F252" s="402"/>
      <c r="G252" s="402"/>
      <c r="H252" s="402"/>
      <c r="I252" s="147"/>
      <c r="J252" s="156"/>
      <c r="K252" s="145"/>
      <c r="L252" s="147"/>
    </row>
    <row r="253" spans="1:12" ht="14.25" customHeight="1" x14ac:dyDescent="0.25">
      <c r="A253" s="156"/>
      <c r="B253" s="122"/>
      <c r="C253" s="402" t="s">
        <v>375</v>
      </c>
      <c r="D253" s="402"/>
      <c r="E253" s="402"/>
      <c r="F253" s="402"/>
      <c r="G253" s="402"/>
      <c r="H253" s="402"/>
      <c r="I253" s="147"/>
      <c r="J253" s="156"/>
      <c r="K253" s="145"/>
      <c r="L253" s="147">
        <v>9958.11</v>
      </c>
    </row>
    <row r="254" spans="1:12" ht="14.25" hidden="1" customHeight="1" x14ac:dyDescent="0.25">
      <c r="A254" s="156"/>
      <c r="B254" s="122"/>
      <c r="C254" s="402" t="s">
        <v>376</v>
      </c>
      <c r="D254" s="402"/>
      <c r="E254" s="402"/>
      <c r="F254" s="402"/>
      <c r="G254" s="402"/>
      <c r="H254" s="402"/>
      <c r="I254" s="147"/>
      <c r="J254" s="156"/>
      <c r="K254" s="145"/>
      <c r="L254" s="147">
        <v>0</v>
      </c>
    </row>
    <row r="255" spans="1:12" ht="14.25" hidden="1" customHeight="1" x14ac:dyDescent="0.25">
      <c r="A255" s="156"/>
      <c r="B255" s="122"/>
      <c r="C255" s="402" t="s">
        <v>377</v>
      </c>
      <c r="D255" s="402"/>
      <c r="E255" s="402"/>
      <c r="F255" s="402"/>
      <c r="G255" s="402"/>
      <c r="H255" s="402"/>
      <c r="I255" s="147"/>
      <c r="J255" s="156"/>
      <c r="K255" s="145"/>
      <c r="L255" s="147">
        <v>0</v>
      </c>
    </row>
    <row r="256" spans="1:12" ht="14.25" customHeight="1" x14ac:dyDescent="0.25">
      <c r="A256" s="156"/>
      <c r="B256" s="122"/>
      <c r="C256" s="402" t="s">
        <v>378</v>
      </c>
      <c r="D256" s="402"/>
      <c r="E256" s="402"/>
      <c r="F256" s="402"/>
      <c r="G256" s="402"/>
      <c r="H256" s="402"/>
      <c r="I256" s="147"/>
      <c r="J256" s="156"/>
      <c r="K256" s="145"/>
      <c r="L256" s="147">
        <v>18266.95</v>
      </c>
    </row>
    <row r="257" spans="1:12" ht="14.25" customHeight="1" x14ac:dyDescent="0.25">
      <c r="A257" s="156"/>
      <c r="B257" s="122"/>
      <c r="C257" s="402" t="s">
        <v>379</v>
      </c>
      <c r="D257" s="402"/>
      <c r="E257" s="402"/>
      <c r="F257" s="402"/>
      <c r="G257" s="402"/>
      <c r="H257" s="402"/>
      <c r="I257" s="147"/>
      <c r="J257" s="156"/>
      <c r="K257" s="145"/>
      <c r="L257" s="147">
        <v>16819.48</v>
      </c>
    </row>
    <row r="258" spans="1:12" ht="14.25" customHeight="1" x14ac:dyDescent="0.25">
      <c r="A258" s="156"/>
      <c r="B258" s="122"/>
      <c r="C258" s="402" t="s">
        <v>380</v>
      </c>
      <c r="D258" s="402"/>
      <c r="E258" s="402"/>
      <c r="F258" s="402"/>
      <c r="G258" s="402"/>
      <c r="H258" s="402"/>
      <c r="I258" s="147"/>
      <c r="J258" s="156"/>
      <c r="K258" s="145"/>
      <c r="L258" s="147">
        <v>8079.39</v>
      </c>
    </row>
    <row r="259" spans="1:12" ht="14.25" hidden="1" customHeight="1" x14ac:dyDescent="0.25">
      <c r="A259" s="156"/>
      <c r="B259" s="122"/>
      <c r="C259" s="402" t="s">
        <v>381</v>
      </c>
      <c r="D259" s="402"/>
      <c r="E259" s="402"/>
      <c r="F259" s="402"/>
      <c r="G259" s="402"/>
      <c r="H259" s="402"/>
      <c r="I259" s="147"/>
      <c r="J259" s="156"/>
      <c r="K259" s="145"/>
      <c r="L259" s="147">
        <v>0</v>
      </c>
    </row>
    <row r="260" spans="1:12" ht="14.25" hidden="1" customHeight="1" x14ac:dyDescent="0.25">
      <c r="A260" s="156"/>
      <c r="B260" s="122"/>
      <c r="C260" s="405" t="s">
        <v>367</v>
      </c>
      <c r="D260" s="402"/>
      <c r="E260" s="402"/>
      <c r="F260" s="402"/>
      <c r="G260" s="402"/>
      <c r="H260" s="402"/>
      <c r="I260" s="147"/>
      <c r="J260" s="156"/>
      <c r="K260" s="145"/>
      <c r="L260" s="147"/>
    </row>
    <row r="261" spans="1:12" ht="14.25" hidden="1" customHeight="1" x14ac:dyDescent="0.25">
      <c r="A261" s="156"/>
      <c r="B261" s="122"/>
      <c r="C261" s="402" t="s">
        <v>382</v>
      </c>
      <c r="D261" s="402"/>
      <c r="E261" s="402"/>
      <c r="F261" s="402"/>
      <c r="G261" s="402"/>
      <c r="H261" s="402"/>
      <c r="I261" s="147"/>
      <c r="J261" s="156"/>
      <c r="K261" s="145"/>
      <c r="L261" s="147">
        <v>0</v>
      </c>
    </row>
    <row r="262" spans="1:12" ht="14.25" hidden="1" customHeight="1" x14ac:dyDescent="0.25">
      <c r="A262" s="156"/>
      <c r="B262" s="122"/>
      <c r="C262" s="402" t="s">
        <v>383</v>
      </c>
      <c r="D262" s="402"/>
      <c r="E262" s="402"/>
      <c r="F262" s="402"/>
      <c r="G262" s="402"/>
      <c r="H262" s="402"/>
      <c r="I262" s="147"/>
      <c r="J262" s="156"/>
      <c r="K262" s="145"/>
      <c r="L262" s="147">
        <v>0</v>
      </c>
    </row>
    <row r="263" spans="1:12" ht="14.25" hidden="1" customHeight="1" x14ac:dyDescent="0.25">
      <c r="A263" s="156"/>
      <c r="B263" s="122"/>
      <c r="C263" s="402" t="s">
        <v>384</v>
      </c>
      <c r="D263" s="402"/>
      <c r="E263" s="402"/>
      <c r="F263" s="402"/>
      <c r="G263" s="402"/>
      <c r="H263" s="402"/>
      <c r="I263" s="147"/>
      <c r="J263" s="156"/>
      <c r="K263" s="145"/>
      <c r="L263" s="147"/>
    </row>
    <row r="264" spans="1:12" ht="14.25" hidden="1" customHeight="1" x14ac:dyDescent="0.25">
      <c r="A264" s="156"/>
      <c r="B264" s="122"/>
      <c r="C264" s="402" t="s">
        <v>385</v>
      </c>
      <c r="D264" s="402"/>
      <c r="E264" s="402"/>
      <c r="F264" s="402"/>
      <c r="G264" s="402"/>
      <c r="H264" s="402"/>
      <c r="I264" s="147"/>
      <c r="J264" s="156"/>
      <c r="K264" s="145"/>
      <c r="L264" s="147">
        <v>0</v>
      </c>
    </row>
    <row r="265" spans="1:12" ht="15" customHeight="1" x14ac:dyDescent="0.25">
      <c r="A265" s="157"/>
      <c r="B265" s="158"/>
      <c r="C265" s="403" t="s">
        <v>386</v>
      </c>
      <c r="D265" s="403"/>
      <c r="E265" s="403"/>
      <c r="F265" s="403"/>
      <c r="G265" s="403"/>
      <c r="H265" s="403"/>
      <c r="I265" s="149"/>
      <c r="J265" s="157"/>
      <c r="K265" s="159"/>
      <c r="L265" s="149">
        <v>53692.04</v>
      </c>
    </row>
    <row r="266" spans="1:12" ht="14.25" customHeight="1" x14ac:dyDescent="0.25">
      <c r="A266" s="156"/>
      <c r="B266" s="122"/>
      <c r="C266" s="405" t="s">
        <v>387</v>
      </c>
      <c r="D266" s="402"/>
      <c r="E266" s="402"/>
      <c r="F266" s="402"/>
      <c r="G266" s="402"/>
      <c r="H266" s="402"/>
      <c r="I266" s="147"/>
      <c r="J266" s="156"/>
      <c r="K266" s="145"/>
      <c r="L266" s="147"/>
    </row>
    <row r="267" spans="1:12" ht="14.25" hidden="1" customHeight="1" x14ac:dyDescent="0.25">
      <c r="A267" s="156"/>
      <c r="B267" s="122"/>
      <c r="C267" s="402" t="s">
        <v>388</v>
      </c>
      <c r="D267" s="402"/>
      <c r="E267" s="402"/>
      <c r="F267" s="402"/>
      <c r="G267" s="402"/>
      <c r="H267" s="402"/>
      <c r="I267" s="147"/>
      <c r="J267" s="156"/>
      <c r="K267" s="145"/>
      <c r="L267" s="147">
        <v>0</v>
      </c>
    </row>
    <row r="268" spans="1:12" ht="14.25" hidden="1" customHeight="1" x14ac:dyDescent="0.25">
      <c r="A268" s="156"/>
      <c r="B268" s="122"/>
      <c r="C268" s="402" t="s">
        <v>389</v>
      </c>
      <c r="D268" s="402"/>
      <c r="E268" s="402"/>
      <c r="F268" s="402"/>
      <c r="G268" s="402"/>
      <c r="H268" s="402"/>
      <c r="I268" s="147"/>
      <c r="J268" s="156"/>
      <c r="K268" s="145"/>
      <c r="L268" s="147">
        <v>0</v>
      </c>
    </row>
    <row r="269" spans="1:12" ht="14.25" customHeight="1" x14ac:dyDescent="0.25">
      <c r="A269" s="156"/>
      <c r="B269" s="122"/>
      <c r="C269" s="402" t="s">
        <v>390</v>
      </c>
      <c r="D269" s="402"/>
      <c r="E269" s="402"/>
      <c r="F269" s="404"/>
      <c r="G269" s="148">
        <v>42.72</v>
      </c>
      <c r="H269" s="156"/>
      <c r="I269" s="156"/>
      <c r="J269" s="156"/>
      <c r="K269" s="156"/>
      <c r="L269" s="156"/>
    </row>
    <row r="270" spans="1:12" ht="14.25" customHeight="1" x14ac:dyDescent="0.25">
      <c r="A270" s="156"/>
      <c r="B270" s="122"/>
      <c r="C270" s="402" t="s">
        <v>391</v>
      </c>
      <c r="D270" s="402"/>
      <c r="E270" s="402"/>
      <c r="F270" s="404"/>
      <c r="G270" s="148">
        <v>0.47039999999999998</v>
      </c>
      <c r="H270" s="156"/>
      <c r="I270" s="156"/>
      <c r="J270" s="156"/>
      <c r="K270" s="156"/>
      <c r="L270" s="156"/>
    </row>
    <row r="273" spans="1:12" ht="16.5" customHeight="1" x14ac:dyDescent="0.25">
      <c r="A273" s="407" t="s">
        <v>610</v>
      </c>
      <c r="B273" s="407"/>
      <c r="C273" s="407"/>
      <c r="D273" s="407"/>
      <c r="E273" s="407"/>
      <c r="F273" s="407"/>
      <c r="G273" s="407"/>
      <c r="H273" s="407"/>
      <c r="I273" s="407"/>
      <c r="J273" s="407"/>
      <c r="K273" s="407"/>
      <c r="L273" s="407"/>
    </row>
    <row r="274" spans="1:12" ht="93.75" customHeight="1" x14ac:dyDescent="0.25">
      <c r="A274" s="141" t="s">
        <v>441</v>
      </c>
      <c r="B274" s="143" t="s">
        <v>611</v>
      </c>
      <c r="C274" s="143" t="s">
        <v>612</v>
      </c>
      <c r="D274" s="144" t="s">
        <v>430</v>
      </c>
      <c r="E274" s="145">
        <v>1</v>
      </c>
      <c r="F274" s="145"/>
      <c r="G274" s="145">
        <v>1</v>
      </c>
      <c r="H274" s="147"/>
      <c r="I274" s="146"/>
      <c r="J274" s="147"/>
      <c r="K274" s="146"/>
      <c r="L274" s="147"/>
    </row>
    <row r="275" spans="1:12" ht="165.75" customHeight="1" x14ac:dyDescent="0.25">
      <c r="B275" s="167" t="s">
        <v>495</v>
      </c>
      <c r="C275" s="167" t="s">
        <v>496</v>
      </c>
    </row>
    <row r="276" spans="1:12" ht="15" customHeight="1" x14ac:dyDescent="0.25">
      <c r="A276" s="142"/>
      <c r="B276" s="145">
        <v>1</v>
      </c>
      <c r="C276" s="142" t="s">
        <v>285</v>
      </c>
      <c r="D276" s="144" t="s">
        <v>263</v>
      </c>
      <c r="E276" s="148"/>
      <c r="F276" s="145"/>
      <c r="G276" s="148">
        <v>2.472</v>
      </c>
      <c r="H276" s="145"/>
      <c r="I276" s="145"/>
      <c r="J276" s="145"/>
      <c r="K276" s="145"/>
      <c r="L276" s="149">
        <v>1248.73</v>
      </c>
    </row>
    <row r="277" spans="1:12" ht="28.5" customHeight="1" x14ac:dyDescent="0.25">
      <c r="A277" s="143"/>
      <c r="B277" s="143" t="s">
        <v>613</v>
      </c>
      <c r="C277" s="143" t="s">
        <v>614</v>
      </c>
      <c r="D277" s="144" t="s">
        <v>263</v>
      </c>
      <c r="E277" s="145">
        <v>2.06</v>
      </c>
      <c r="F277" s="145">
        <v>1.2</v>
      </c>
      <c r="G277" s="145">
        <v>2.472</v>
      </c>
      <c r="H277" s="147"/>
      <c r="I277" s="146"/>
      <c r="J277" s="147">
        <v>505.15</v>
      </c>
      <c r="K277" s="146"/>
      <c r="L277" s="147">
        <v>1248.73</v>
      </c>
    </row>
    <row r="278" spans="1:12" ht="15" customHeight="1" x14ac:dyDescent="0.25">
      <c r="A278" s="142"/>
      <c r="B278" s="145">
        <v>2</v>
      </c>
      <c r="C278" s="142" t="s">
        <v>177</v>
      </c>
      <c r="D278" s="144"/>
      <c r="E278" s="148"/>
      <c r="F278" s="145"/>
      <c r="G278" s="148"/>
      <c r="H278" s="145"/>
      <c r="I278" s="145"/>
      <c r="J278" s="145"/>
      <c r="K278" s="145"/>
      <c r="L278" s="149">
        <v>420.52</v>
      </c>
    </row>
    <row r="279" spans="1:12" ht="15" customHeight="1" x14ac:dyDescent="0.25">
      <c r="A279" s="142"/>
      <c r="B279" s="145"/>
      <c r="C279" s="142" t="s">
        <v>305</v>
      </c>
      <c r="D279" s="144" t="s">
        <v>263</v>
      </c>
      <c r="E279" s="148"/>
      <c r="F279" s="145"/>
      <c r="G279" s="148">
        <v>0.56399999999999995</v>
      </c>
      <c r="H279" s="145"/>
      <c r="I279" s="145"/>
      <c r="J279" s="145"/>
      <c r="K279" s="145"/>
      <c r="L279" s="149">
        <v>298.87</v>
      </c>
    </row>
    <row r="280" spans="1:12" ht="42.75" customHeight="1" x14ac:dyDescent="0.25">
      <c r="A280" s="143"/>
      <c r="B280" s="143" t="s">
        <v>615</v>
      </c>
      <c r="C280" s="143" t="s">
        <v>616</v>
      </c>
      <c r="D280" s="144" t="s">
        <v>308</v>
      </c>
      <c r="E280" s="145">
        <v>0.25</v>
      </c>
      <c r="F280" s="145">
        <v>1.2</v>
      </c>
      <c r="G280" s="145">
        <v>0.3</v>
      </c>
      <c r="H280" s="147">
        <v>21.06</v>
      </c>
      <c r="I280" s="146">
        <v>1.32</v>
      </c>
      <c r="J280" s="147">
        <v>27.8</v>
      </c>
      <c r="K280" s="146"/>
      <c r="L280" s="147">
        <v>8.34</v>
      </c>
    </row>
    <row r="281" spans="1:12" ht="28.5" customHeight="1" x14ac:dyDescent="0.25">
      <c r="A281" s="143"/>
      <c r="B281" s="143" t="s">
        <v>499</v>
      </c>
      <c r="C281" s="143" t="s">
        <v>500</v>
      </c>
      <c r="D281" s="144" t="s">
        <v>308</v>
      </c>
      <c r="E281" s="145">
        <v>0.11</v>
      </c>
      <c r="F281" s="145">
        <v>1.2</v>
      </c>
      <c r="G281" s="145">
        <v>0.13200000000000001</v>
      </c>
      <c r="H281" s="147"/>
      <c r="I281" s="146"/>
      <c r="J281" s="147">
        <v>1551.19</v>
      </c>
      <c r="K281" s="146"/>
      <c r="L281" s="147">
        <v>204.76</v>
      </c>
    </row>
    <row r="282" spans="1:12" ht="28.5" customHeight="1" x14ac:dyDescent="0.25">
      <c r="A282" s="143"/>
      <c r="B282" s="143" t="s">
        <v>337</v>
      </c>
      <c r="C282" s="143" t="s">
        <v>338</v>
      </c>
      <c r="D282" s="144" t="s">
        <v>263</v>
      </c>
      <c r="E282" s="145">
        <v>0.11</v>
      </c>
      <c r="F282" s="145">
        <v>1.2</v>
      </c>
      <c r="G282" s="145">
        <v>0.11</v>
      </c>
      <c r="H282" s="147"/>
      <c r="I282" s="146"/>
      <c r="J282" s="147">
        <v>658.89</v>
      </c>
      <c r="K282" s="146"/>
      <c r="L282" s="147">
        <v>86.97</v>
      </c>
    </row>
    <row r="283" spans="1:12" ht="28.5" customHeight="1" x14ac:dyDescent="0.25">
      <c r="A283" s="143"/>
      <c r="B283" s="143" t="s">
        <v>411</v>
      </c>
      <c r="C283" s="143" t="s">
        <v>412</v>
      </c>
      <c r="D283" s="144" t="s">
        <v>308</v>
      </c>
      <c r="E283" s="145">
        <v>0.11</v>
      </c>
      <c r="F283" s="145">
        <v>1.2</v>
      </c>
      <c r="G283" s="145">
        <v>0.13200000000000001</v>
      </c>
      <c r="H283" s="147">
        <v>477.92</v>
      </c>
      <c r="I283" s="146">
        <v>1.21</v>
      </c>
      <c r="J283" s="147">
        <v>578.28</v>
      </c>
      <c r="K283" s="146"/>
      <c r="L283" s="147">
        <v>76.33</v>
      </c>
    </row>
    <row r="284" spans="1:12" ht="28.5" customHeight="1" x14ac:dyDescent="0.25">
      <c r="A284" s="143"/>
      <c r="B284" s="143" t="s">
        <v>409</v>
      </c>
      <c r="C284" s="143" t="s">
        <v>410</v>
      </c>
      <c r="D284" s="144" t="s">
        <v>263</v>
      </c>
      <c r="E284" s="145">
        <v>0.11</v>
      </c>
      <c r="F284" s="145">
        <v>1.2</v>
      </c>
      <c r="G284" s="145">
        <v>0.11</v>
      </c>
      <c r="H284" s="147"/>
      <c r="I284" s="146"/>
      <c r="J284" s="147">
        <v>490.51</v>
      </c>
      <c r="K284" s="146"/>
      <c r="L284" s="147">
        <v>64.75</v>
      </c>
    </row>
    <row r="285" spans="1:12" ht="42.75" customHeight="1" x14ac:dyDescent="0.25">
      <c r="A285" s="143"/>
      <c r="B285" s="143" t="s">
        <v>584</v>
      </c>
      <c r="C285" s="143" t="s">
        <v>585</v>
      </c>
      <c r="D285" s="144" t="s">
        <v>308</v>
      </c>
      <c r="E285" s="145">
        <v>0.72</v>
      </c>
      <c r="F285" s="145">
        <v>1.2</v>
      </c>
      <c r="G285" s="145">
        <v>0.86399999999999999</v>
      </c>
      <c r="H285" s="147"/>
      <c r="I285" s="146"/>
      <c r="J285" s="147">
        <v>27.77</v>
      </c>
      <c r="K285" s="146"/>
      <c r="L285" s="147">
        <v>23.99</v>
      </c>
    </row>
    <row r="286" spans="1:12" ht="57" customHeight="1" x14ac:dyDescent="0.25">
      <c r="A286" s="143"/>
      <c r="B286" s="143" t="s">
        <v>617</v>
      </c>
      <c r="C286" s="143" t="s">
        <v>618</v>
      </c>
      <c r="D286" s="144" t="s">
        <v>308</v>
      </c>
      <c r="E286" s="145">
        <v>0.25</v>
      </c>
      <c r="F286" s="145">
        <v>1.2</v>
      </c>
      <c r="G286" s="145">
        <v>0.3</v>
      </c>
      <c r="H286" s="147"/>
      <c r="I286" s="146"/>
      <c r="J286" s="147">
        <v>357</v>
      </c>
      <c r="K286" s="146"/>
      <c r="L286" s="147">
        <v>107.1</v>
      </c>
    </row>
    <row r="287" spans="1:12" ht="28.5" customHeight="1" x14ac:dyDescent="0.25">
      <c r="A287" s="143"/>
      <c r="B287" s="143" t="s">
        <v>409</v>
      </c>
      <c r="C287" s="143" t="s">
        <v>410</v>
      </c>
      <c r="D287" s="144" t="s">
        <v>263</v>
      </c>
      <c r="E287" s="145">
        <v>0.25</v>
      </c>
      <c r="F287" s="145">
        <v>1.2</v>
      </c>
      <c r="G287" s="145">
        <v>0.25</v>
      </c>
      <c r="H287" s="147"/>
      <c r="I287" s="146"/>
      <c r="J287" s="147">
        <v>490.51</v>
      </c>
      <c r="K287" s="146"/>
      <c r="L287" s="147">
        <v>147.15</v>
      </c>
    </row>
    <row r="288" spans="1:12" ht="15" customHeight="1" x14ac:dyDescent="0.25">
      <c r="A288" s="142"/>
      <c r="B288" s="145">
        <v>4</v>
      </c>
      <c r="C288" s="142" t="s">
        <v>288</v>
      </c>
      <c r="D288" s="144"/>
      <c r="E288" s="148"/>
      <c r="F288" s="145"/>
      <c r="G288" s="148"/>
      <c r="H288" s="145"/>
      <c r="I288" s="145"/>
      <c r="J288" s="145"/>
      <c r="K288" s="145"/>
      <c r="L288" s="149">
        <v>44.39</v>
      </c>
    </row>
    <row r="289" spans="1:12" ht="57" customHeight="1" x14ac:dyDescent="0.25">
      <c r="A289" s="143"/>
      <c r="B289" s="143" t="s">
        <v>586</v>
      </c>
      <c r="C289" s="143" t="s">
        <v>587</v>
      </c>
      <c r="D289" s="144" t="s">
        <v>415</v>
      </c>
      <c r="E289" s="145">
        <v>0.15</v>
      </c>
      <c r="F289" s="145"/>
      <c r="G289" s="145">
        <v>0.15</v>
      </c>
      <c r="H289" s="147">
        <v>155.63</v>
      </c>
      <c r="I289" s="146">
        <v>0.95</v>
      </c>
      <c r="J289" s="147">
        <v>147.85</v>
      </c>
      <c r="K289" s="146"/>
      <c r="L289" s="147">
        <v>22.18</v>
      </c>
    </row>
    <row r="290" spans="1:12" ht="28.5" customHeight="1" x14ac:dyDescent="0.25">
      <c r="A290" s="143"/>
      <c r="B290" s="143" t="s">
        <v>619</v>
      </c>
      <c r="C290" s="143" t="s">
        <v>620</v>
      </c>
      <c r="D290" s="144" t="s">
        <v>415</v>
      </c>
      <c r="E290" s="145">
        <v>0.1</v>
      </c>
      <c r="F290" s="145"/>
      <c r="G290" s="145">
        <v>0.1</v>
      </c>
      <c r="H290" s="147">
        <v>174.93</v>
      </c>
      <c r="I290" s="146">
        <v>1.1499999999999999</v>
      </c>
      <c r="J290" s="147">
        <v>201.17</v>
      </c>
      <c r="K290" s="146"/>
      <c r="L290" s="147">
        <v>20.12</v>
      </c>
    </row>
    <row r="291" spans="1:12" ht="28.5" customHeight="1" x14ac:dyDescent="0.25">
      <c r="A291" s="143"/>
      <c r="B291" s="143" t="s">
        <v>621</v>
      </c>
      <c r="C291" s="150" t="s">
        <v>622</v>
      </c>
      <c r="D291" s="151" t="s">
        <v>415</v>
      </c>
      <c r="E291" s="152">
        <v>0.02</v>
      </c>
      <c r="F291" s="152"/>
      <c r="G291" s="152">
        <v>0.02</v>
      </c>
      <c r="H291" s="153">
        <v>79.88</v>
      </c>
      <c r="I291" s="154">
        <v>1.31</v>
      </c>
      <c r="J291" s="153">
        <v>104.64</v>
      </c>
      <c r="K291" s="154"/>
      <c r="L291" s="153">
        <v>2.09</v>
      </c>
    </row>
    <row r="292" spans="1:12" ht="15" customHeight="1" x14ac:dyDescent="0.25">
      <c r="A292" s="143"/>
      <c r="B292" s="143"/>
      <c r="C292" s="155" t="s">
        <v>292</v>
      </c>
      <c r="D292" s="144"/>
      <c r="E292" s="145"/>
      <c r="F292" s="145"/>
      <c r="G292" s="145"/>
      <c r="H292" s="147"/>
      <c r="I292" s="146"/>
      <c r="J292" s="147"/>
      <c r="K292" s="146"/>
      <c r="L292" s="147">
        <v>2012.51</v>
      </c>
    </row>
    <row r="293" spans="1:12" ht="57" customHeight="1" x14ac:dyDescent="0.25">
      <c r="A293" s="141" t="s">
        <v>623</v>
      </c>
      <c r="B293" s="143" t="s">
        <v>591</v>
      </c>
      <c r="C293" s="143" t="s">
        <v>592</v>
      </c>
      <c r="D293" s="144" t="s">
        <v>296</v>
      </c>
      <c r="E293" s="145">
        <v>2</v>
      </c>
      <c r="F293" s="145"/>
      <c r="G293" s="145">
        <v>2</v>
      </c>
      <c r="H293" s="147"/>
      <c r="I293" s="146"/>
      <c r="J293" s="147"/>
      <c r="K293" s="146"/>
      <c r="L293" s="147">
        <v>20.81</v>
      </c>
    </row>
    <row r="294" spans="1:12" ht="14.25" customHeight="1" x14ac:dyDescent="0.25">
      <c r="A294" s="143"/>
      <c r="B294" s="143"/>
      <c r="C294" s="143" t="s">
        <v>293</v>
      </c>
      <c r="D294" s="144"/>
      <c r="E294" s="145"/>
      <c r="F294" s="145"/>
      <c r="G294" s="145"/>
      <c r="H294" s="147"/>
      <c r="I294" s="146"/>
      <c r="J294" s="147"/>
      <c r="K294" s="146"/>
      <c r="L294" s="147">
        <v>1547.6</v>
      </c>
    </row>
    <row r="295" spans="1:12" ht="28.5" customHeight="1" x14ac:dyDescent="0.25">
      <c r="A295" s="143"/>
      <c r="B295" s="143" t="s">
        <v>593</v>
      </c>
      <c r="C295" s="143" t="s">
        <v>594</v>
      </c>
      <c r="D295" s="144" t="s">
        <v>296</v>
      </c>
      <c r="E295" s="145">
        <v>97</v>
      </c>
      <c r="F295" s="145"/>
      <c r="G295" s="145">
        <v>97</v>
      </c>
      <c r="H295" s="147"/>
      <c r="I295" s="146"/>
      <c r="J295" s="147"/>
      <c r="K295" s="146"/>
      <c r="L295" s="147">
        <v>1501.17</v>
      </c>
    </row>
    <row r="296" spans="1:12" ht="28.5" customHeight="1" x14ac:dyDescent="0.25">
      <c r="A296" s="150"/>
      <c r="B296" s="150" t="s">
        <v>595</v>
      </c>
      <c r="C296" s="150" t="s">
        <v>596</v>
      </c>
      <c r="D296" s="151" t="s">
        <v>296</v>
      </c>
      <c r="E296" s="152">
        <v>51</v>
      </c>
      <c r="F296" s="152"/>
      <c r="G296" s="152">
        <v>51</v>
      </c>
      <c r="H296" s="153"/>
      <c r="I296" s="154"/>
      <c r="J296" s="153"/>
      <c r="K296" s="154"/>
      <c r="L296" s="153">
        <v>789.28</v>
      </c>
    </row>
    <row r="297" spans="1:12" ht="15" customHeight="1" x14ac:dyDescent="0.25">
      <c r="C297" s="408" t="s">
        <v>299</v>
      </c>
      <c r="D297" s="408"/>
      <c r="E297" s="408"/>
      <c r="F297" s="408"/>
      <c r="G297" s="408"/>
      <c r="H297" s="408"/>
      <c r="I297" s="409">
        <v>4323.7700000000004</v>
      </c>
      <c r="J297" s="409"/>
      <c r="K297" s="409">
        <v>4323.7700000000004</v>
      </c>
      <c r="L297" s="409"/>
    </row>
    <row r="298" spans="1:12" ht="93.75" customHeight="1" x14ac:dyDescent="0.25">
      <c r="A298" s="141" t="s">
        <v>458</v>
      </c>
      <c r="B298" s="143" t="s">
        <v>624</v>
      </c>
      <c r="C298" s="143" t="s">
        <v>625</v>
      </c>
      <c r="D298" s="144" t="s">
        <v>600</v>
      </c>
      <c r="E298" s="145">
        <v>1.1399999999999999</v>
      </c>
      <c r="F298" s="145"/>
      <c r="G298" s="145">
        <v>1.1399999999999999</v>
      </c>
      <c r="H298" s="147"/>
      <c r="I298" s="146"/>
      <c r="J298" s="147"/>
      <c r="K298" s="146"/>
      <c r="L298" s="147"/>
    </row>
    <row r="299" spans="1:12" ht="165.75" customHeight="1" x14ac:dyDescent="0.25">
      <c r="B299" s="167" t="s">
        <v>495</v>
      </c>
      <c r="C299" s="167" t="s">
        <v>496</v>
      </c>
    </row>
    <row r="300" spans="1:12" x14ac:dyDescent="0.25">
      <c r="C300" s="120" t="s">
        <v>626</v>
      </c>
    </row>
    <row r="301" spans="1:12" ht="15" customHeight="1" x14ac:dyDescent="0.25">
      <c r="A301" s="142"/>
      <c r="B301" s="145">
        <v>1</v>
      </c>
      <c r="C301" s="142" t="s">
        <v>285</v>
      </c>
      <c r="D301" s="144" t="s">
        <v>263</v>
      </c>
      <c r="E301" s="148"/>
      <c r="F301" s="145"/>
      <c r="G301" s="148">
        <v>41.915520000000001</v>
      </c>
      <c r="H301" s="145"/>
      <c r="I301" s="145"/>
      <c r="J301" s="145"/>
      <c r="K301" s="145"/>
      <c r="L301" s="149">
        <v>20099.75</v>
      </c>
    </row>
    <row r="302" spans="1:12" ht="28.5" customHeight="1" x14ac:dyDescent="0.25">
      <c r="A302" s="143"/>
      <c r="B302" s="143" t="s">
        <v>286</v>
      </c>
      <c r="C302" s="143" t="s">
        <v>287</v>
      </c>
      <c r="D302" s="144" t="s">
        <v>263</v>
      </c>
      <c r="E302" s="145">
        <v>30.64</v>
      </c>
      <c r="F302" s="145">
        <v>1.2</v>
      </c>
      <c r="G302" s="145">
        <v>41.915520000000001</v>
      </c>
      <c r="H302" s="147"/>
      <c r="I302" s="146"/>
      <c r="J302" s="147">
        <v>479.53</v>
      </c>
      <c r="K302" s="146"/>
      <c r="L302" s="147">
        <v>20099.75</v>
      </c>
    </row>
    <row r="303" spans="1:12" ht="15" customHeight="1" x14ac:dyDescent="0.25">
      <c r="A303" s="142"/>
      <c r="B303" s="145">
        <v>2</v>
      </c>
      <c r="C303" s="142" t="s">
        <v>177</v>
      </c>
      <c r="D303" s="144"/>
      <c r="E303" s="148"/>
      <c r="F303" s="145"/>
      <c r="G303" s="148"/>
      <c r="H303" s="145"/>
      <c r="I303" s="145"/>
      <c r="J303" s="145"/>
      <c r="K303" s="145"/>
      <c r="L303" s="149">
        <v>653.76</v>
      </c>
    </row>
    <row r="304" spans="1:12" ht="15" customHeight="1" x14ac:dyDescent="0.25">
      <c r="A304" s="142"/>
      <c r="B304" s="145"/>
      <c r="C304" s="142" t="s">
        <v>305</v>
      </c>
      <c r="D304" s="144" t="s">
        <v>263</v>
      </c>
      <c r="E304" s="148"/>
      <c r="F304" s="145"/>
      <c r="G304" s="148">
        <v>0.43775999999999998</v>
      </c>
      <c r="H304" s="145"/>
      <c r="I304" s="145"/>
      <c r="J304" s="145"/>
      <c r="K304" s="145"/>
      <c r="L304" s="149">
        <v>251.58</v>
      </c>
    </row>
    <row r="305" spans="1:12" ht="28.5" customHeight="1" x14ac:dyDescent="0.25">
      <c r="A305" s="143"/>
      <c r="B305" s="143" t="s">
        <v>499</v>
      </c>
      <c r="C305" s="143" t="s">
        <v>500</v>
      </c>
      <c r="D305" s="144" t="s">
        <v>308</v>
      </c>
      <c r="E305" s="145">
        <v>0.16</v>
      </c>
      <c r="F305" s="145">
        <v>1.2</v>
      </c>
      <c r="G305" s="145">
        <v>0.21887999999999999</v>
      </c>
      <c r="H305" s="147"/>
      <c r="I305" s="146"/>
      <c r="J305" s="147">
        <v>1551.19</v>
      </c>
      <c r="K305" s="146"/>
      <c r="L305" s="147">
        <v>339.52</v>
      </c>
    </row>
    <row r="306" spans="1:12" ht="28.5" customHeight="1" x14ac:dyDescent="0.25">
      <c r="A306" s="143"/>
      <c r="B306" s="143" t="s">
        <v>337</v>
      </c>
      <c r="C306" s="143" t="s">
        <v>338</v>
      </c>
      <c r="D306" s="144" t="s">
        <v>263</v>
      </c>
      <c r="E306" s="145">
        <v>0.16</v>
      </c>
      <c r="F306" s="145">
        <v>1.2</v>
      </c>
      <c r="G306" s="145">
        <v>0.18240000000000001</v>
      </c>
      <c r="H306" s="147"/>
      <c r="I306" s="146"/>
      <c r="J306" s="147">
        <v>658.89</v>
      </c>
      <c r="K306" s="146"/>
      <c r="L306" s="147">
        <v>144.22</v>
      </c>
    </row>
    <row r="307" spans="1:12" ht="28.5" customHeight="1" x14ac:dyDescent="0.25">
      <c r="A307" s="143"/>
      <c r="B307" s="143" t="s">
        <v>411</v>
      </c>
      <c r="C307" s="143" t="s">
        <v>412</v>
      </c>
      <c r="D307" s="144" t="s">
        <v>308</v>
      </c>
      <c r="E307" s="145">
        <v>0.16</v>
      </c>
      <c r="F307" s="145">
        <v>1.2</v>
      </c>
      <c r="G307" s="145">
        <v>0.21887999999999999</v>
      </c>
      <c r="H307" s="147">
        <v>477.92</v>
      </c>
      <c r="I307" s="146">
        <v>1.21</v>
      </c>
      <c r="J307" s="147">
        <v>578.28</v>
      </c>
      <c r="K307" s="146"/>
      <c r="L307" s="147">
        <v>126.57</v>
      </c>
    </row>
    <row r="308" spans="1:12" ht="28.5" customHeight="1" x14ac:dyDescent="0.25">
      <c r="A308" s="143"/>
      <c r="B308" s="143" t="s">
        <v>409</v>
      </c>
      <c r="C308" s="143" t="s">
        <v>410</v>
      </c>
      <c r="D308" s="144" t="s">
        <v>263</v>
      </c>
      <c r="E308" s="145">
        <v>0.16</v>
      </c>
      <c r="F308" s="145">
        <v>1.2</v>
      </c>
      <c r="G308" s="145">
        <v>0.18240000000000001</v>
      </c>
      <c r="H308" s="147"/>
      <c r="I308" s="146"/>
      <c r="J308" s="147">
        <v>490.51</v>
      </c>
      <c r="K308" s="146"/>
      <c r="L308" s="147">
        <v>107.36</v>
      </c>
    </row>
    <row r="309" spans="1:12" ht="42.75" customHeight="1" x14ac:dyDescent="0.25">
      <c r="A309" s="143"/>
      <c r="B309" s="143" t="s">
        <v>584</v>
      </c>
      <c r="C309" s="143" t="s">
        <v>585</v>
      </c>
      <c r="D309" s="144" t="s">
        <v>308</v>
      </c>
      <c r="E309" s="145">
        <v>4.9400000000000004</v>
      </c>
      <c r="F309" s="145">
        <v>1.2</v>
      </c>
      <c r="G309" s="145">
        <v>6.7579200000000004</v>
      </c>
      <c r="H309" s="147"/>
      <c r="I309" s="146"/>
      <c r="J309" s="147">
        <v>27.77</v>
      </c>
      <c r="K309" s="146"/>
      <c r="L309" s="147">
        <v>187.67</v>
      </c>
    </row>
    <row r="310" spans="1:12" ht="15" customHeight="1" x14ac:dyDescent="0.25">
      <c r="A310" s="142"/>
      <c r="B310" s="145">
        <v>4</v>
      </c>
      <c r="C310" s="142" t="s">
        <v>288</v>
      </c>
      <c r="D310" s="144"/>
      <c r="E310" s="148"/>
      <c r="F310" s="145"/>
      <c r="G310" s="148"/>
      <c r="H310" s="145"/>
      <c r="I310" s="145"/>
      <c r="J310" s="145"/>
      <c r="K310" s="145"/>
      <c r="L310" s="149">
        <v>802.06</v>
      </c>
    </row>
    <row r="311" spans="1:12" ht="14.25" customHeight="1" x14ac:dyDescent="0.25">
      <c r="A311" s="143"/>
      <c r="B311" s="143" t="s">
        <v>627</v>
      </c>
      <c r="C311" s="143" t="s">
        <v>628</v>
      </c>
      <c r="D311" s="144" t="s">
        <v>415</v>
      </c>
      <c r="E311" s="145">
        <v>0.55000000000000004</v>
      </c>
      <c r="F311" s="145"/>
      <c r="G311" s="145">
        <v>0.627</v>
      </c>
      <c r="H311" s="147">
        <v>177.09</v>
      </c>
      <c r="I311" s="146">
        <v>1.46</v>
      </c>
      <c r="J311" s="147">
        <v>258.55</v>
      </c>
      <c r="K311" s="146"/>
      <c r="L311" s="147">
        <v>162.11000000000001</v>
      </c>
    </row>
    <row r="312" spans="1:12" ht="14.25" customHeight="1" x14ac:dyDescent="0.25">
      <c r="A312" s="143"/>
      <c r="B312" s="143" t="s">
        <v>527</v>
      </c>
      <c r="C312" s="143" t="s">
        <v>528</v>
      </c>
      <c r="D312" s="144" t="s">
        <v>529</v>
      </c>
      <c r="E312" s="145">
        <v>2.5428000000000002</v>
      </c>
      <c r="F312" s="145"/>
      <c r="G312" s="145">
        <v>2.8987919999999998</v>
      </c>
      <c r="H312" s="147"/>
      <c r="I312" s="146"/>
      <c r="J312" s="147">
        <v>5.89</v>
      </c>
      <c r="K312" s="146"/>
      <c r="L312" s="147">
        <v>17.07</v>
      </c>
    </row>
    <row r="313" spans="1:12" ht="57" customHeight="1" x14ac:dyDescent="0.25">
      <c r="A313" s="143"/>
      <c r="B313" s="143" t="s">
        <v>586</v>
      </c>
      <c r="C313" s="143" t="s">
        <v>587</v>
      </c>
      <c r="D313" s="144" t="s">
        <v>415</v>
      </c>
      <c r="E313" s="145">
        <v>3</v>
      </c>
      <c r="F313" s="145"/>
      <c r="G313" s="145">
        <v>3.42</v>
      </c>
      <c r="H313" s="147">
        <v>155.63</v>
      </c>
      <c r="I313" s="146">
        <v>0.95</v>
      </c>
      <c r="J313" s="147">
        <v>147.85</v>
      </c>
      <c r="K313" s="146"/>
      <c r="L313" s="147">
        <v>505.65</v>
      </c>
    </row>
    <row r="314" spans="1:12" ht="28.5" customHeight="1" x14ac:dyDescent="0.25">
      <c r="A314" s="143"/>
      <c r="B314" s="143" t="s">
        <v>629</v>
      </c>
      <c r="C314" s="143" t="s">
        <v>630</v>
      </c>
      <c r="D314" s="144" t="s">
        <v>291</v>
      </c>
      <c r="E314" s="145">
        <v>5.8E-4</v>
      </c>
      <c r="F314" s="145"/>
      <c r="G314" s="145">
        <v>6.6120000000000003E-4</v>
      </c>
      <c r="H314" s="147">
        <v>127406</v>
      </c>
      <c r="I314" s="146">
        <v>1.25</v>
      </c>
      <c r="J314" s="147">
        <v>159257.5</v>
      </c>
      <c r="K314" s="146"/>
      <c r="L314" s="147">
        <v>105.3</v>
      </c>
    </row>
    <row r="315" spans="1:12" ht="28.5" customHeight="1" x14ac:dyDescent="0.25">
      <c r="A315" s="143"/>
      <c r="B315" s="143" t="s">
        <v>621</v>
      </c>
      <c r="C315" s="150" t="s">
        <v>622</v>
      </c>
      <c r="D315" s="151" t="s">
        <v>415</v>
      </c>
      <c r="E315" s="152">
        <v>0.1</v>
      </c>
      <c r="F315" s="152"/>
      <c r="G315" s="152">
        <v>0.114</v>
      </c>
      <c r="H315" s="153">
        <v>79.88</v>
      </c>
      <c r="I315" s="154">
        <v>1.31</v>
      </c>
      <c r="J315" s="153">
        <v>104.64</v>
      </c>
      <c r="K315" s="154"/>
      <c r="L315" s="153">
        <v>11.93</v>
      </c>
    </row>
    <row r="316" spans="1:12" ht="15" customHeight="1" x14ac:dyDescent="0.25">
      <c r="A316" s="143"/>
      <c r="B316" s="143"/>
      <c r="C316" s="155" t="s">
        <v>292</v>
      </c>
      <c r="D316" s="144"/>
      <c r="E316" s="145"/>
      <c r="F316" s="145"/>
      <c r="G316" s="145"/>
      <c r="H316" s="147"/>
      <c r="I316" s="146"/>
      <c r="J316" s="147"/>
      <c r="K316" s="146"/>
      <c r="L316" s="147">
        <v>21807.15</v>
      </c>
    </row>
    <row r="317" spans="1:12" ht="57" customHeight="1" x14ac:dyDescent="0.25">
      <c r="A317" s="141" t="s">
        <v>631</v>
      </c>
      <c r="B317" s="143" t="s">
        <v>591</v>
      </c>
      <c r="C317" s="143" t="s">
        <v>592</v>
      </c>
      <c r="D317" s="144" t="s">
        <v>296</v>
      </c>
      <c r="E317" s="145">
        <v>2</v>
      </c>
      <c r="F317" s="145"/>
      <c r="G317" s="145">
        <v>2</v>
      </c>
      <c r="H317" s="147"/>
      <c r="I317" s="146"/>
      <c r="J317" s="147"/>
      <c r="K317" s="146"/>
      <c r="L317" s="147">
        <v>335</v>
      </c>
    </row>
    <row r="318" spans="1:12" ht="14.25" customHeight="1" x14ac:dyDescent="0.25">
      <c r="A318" s="143"/>
      <c r="B318" s="143"/>
      <c r="C318" s="143" t="s">
        <v>293</v>
      </c>
      <c r="D318" s="144"/>
      <c r="E318" s="145"/>
      <c r="F318" s="145"/>
      <c r="G318" s="145"/>
      <c r="H318" s="147"/>
      <c r="I318" s="146"/>
      <c r="J318" s="147"/>
      <c r="K318" s="146"/>
      <c r="L318" s="147">
        <v>20351.330000000002</v>
      </c>
    </row>
    <row r="319" spans="1:12" ht="28.5" customHeight="1" x14ac:dyDescent="0.25">
      <c r="A319" s="143"/>
      <c r="B319" s="143" t="s">
        <v>593</v>
      </c>
      <c r="C319" s="143" t="s">
        <v>594</v>
      </c>
      <c r="D319" s="144" t="s">
        <v>296</v>
      </c>
      <c r="E319" s="145">
        <v>97</v>
      </c>
      <c r="F319" s="145"/>
      <c r="G319" s="145">
        <v>97</v>
      </c>
      <c r="H319" s="147"/>
      <c r="I319" s="146"/>
      <c r="J319" s="147"/>
      <c r="K319" s="146"/>
      <c r="L319" s="147">
        <v>19740.79</v>
      </c>
    </row>
    <row r="320" spans="1:12" ht="28.5" customHeight="1" x14ac:dyDescent="0.25">
      <c r="A320" s="150"/>
      <c r="B320" s="150" t="s">
        <v>595</v>
      </c>
      <c r="C320" s="150" t="s">
        <v>596</v>
      </c>
      <c r="D320" s="151" t="s">
        <v>296</v>
      </c>
      <c r="E320" s="152">
        <v>51</v>
      </c>
      <c r="F320" s="152"/>
      <c r="G320" s="152">
        <v>51</v>
      </c>
      <c r="H320" s="153"/>
      <c r="I320" s="154"/>
      <c r="J320" s="153"/>
      <c r="K320" s="154"/>
      <c r="L320" s="153">
        <v>10379.18</v>
      </c>
    </row>
    <row r="321" spans="1:12" ht="15" customHeight="1" x14ac:dyDescent="0.25">
      <c r="C321" s="408" t="s">
        <v>299</v>
      </c>
      <c r="D321" s="408"/>
      <c r="E321" s="408"/>
      <c r="F321" s="408"/>
      <c r="G321" s="408"/>
      <c r="H321" s="408"/>
      <c r="I321" s="409">
        <v>45843.964912281001</v>
      </c>
      <c r="J321" s="409"/>
      <c r="K321" s="409">
        <v>52262.12</v>
      </c>
      <c r="L321" s="409"/>
    </row>
    <row r="322" spans="1:12" ht="93.75" customHeight="1" x14ac:dyDescent="0.25">
      <c r="A322" s="141" t="s">
        <v>459</v>
      </c>
      <c r="B322" s="143" t="s">
        <v>632</v>
      </c>
      <c r="C322" s="143" t="s">
        <v>633</v>
      </c>
      <c r="D322" s="144" t="s">
        <v>283</v>
      </c>
      <c r="E322" s="145">
        <v>1.04</v>
      </c>
      <c r="F322" s="145"/>
      <c r="G322" s="145">
        <v>1.04</v>
      </c>
      <c r="H322" s="147"/>
      <c r="I322" s="146"/>
      <c r="J322" s="147"/>
      <c r="K322" s="146"/>
      <c r="L322" s="147"/>
    </row>
    <row r="323" spans="1:12" ht="165.75" customHeight="1" x14ac:dyDescent="0.25">
      <c r="B323" s="167" t="s">
        <v>495</v>
      </c>
      <c r="C323" s="167" t="s">
        <v>496</v>
      </c>
    </row>
    <row r="324" spans="1:12" x14ac:dyDescent="0.25">
      <c r="C324" s="120" t="s">
        <v>634</v>
      </c>
    </row>
    <row r="325" spans="1:12" ht="15" customHeight="1" x14ac:dyDescent="0.25">
      <c r="A325" s="142"/>
      <c r="B325" s="145">
        <v>1</v>
      </c>
      <c r="C325" s="142" t="s">
        <v>285</v>
      </c>
      <c r="D325" s="144" t="s">
        <v>263</v>
      </c>
      <c r="E325" s="148"/>
      <c r="F325" s="145"/>
      <c r="G325" s="148">
        <v>11.9808</v>
      </c>
      <c r="H325" s="145"/>
      <c r="I325" s="145"/>
      <c r="J325" s="145"/>
      <c r="K325" s="145"/>
      <c r="L325" s="149">
        <v>5745.15</v>
      </c>
    </row>
    <row r="326" spans="1:12" ht="28.5" customHeight="1" x14ac:dyDescent="0.25">
      <c r="A326" s="143"/>
      <c r="B326" s="143" t="s">
        <v>286</v>
      </c>
      <c r="C326" s="150" t="s">
        <v>287</v>
      </c>
      <c r="D326" s="151" t="s">
        <v>263</v>
      </c>
      <c r="E326" s="152">
        <v>9.6</v>
      </c>
      <c r="F326" s="152">
        <v>1.2</v>
      </c>
      <c r="G326" s="152">
        <v>11.9808</v>
      </c>
      <c r="H326" s="153"/>
      <c r="I326" s="154"/>
      <c r="J326" s="153">
        <v>479.53</v>
      </c>
      <c r="K326" s="154"/>
      <c r="L326" s="153">
        <v>5745.15</v>
      </c>
    </row>
    <row r="327" spans="1:12" ht="15" customHeight="1" x14ac:dyDescent="0.25">
      <c r="A327" s="143"/>
      <c r="B327" s="143"/>
      <c r="C327" s="155" t="s">
        <v>292</v>
      </c>
      <c r="D327" s="144"/>
      <c r="E327" s="145"/>
      <c r="F327" s="145"/>
      <c r="G327" s="145"/>
      <c r="H327" s="147"/>
      <c r="I327" s="146"/>
      <c r="J327" s="147"/>
      <c r="K327" s="146"/>
      <c r="L327" s="147">
        <v>5745.15</v>
      </c>
    </row>
    <row r="328" spans="1:12" ht="57" customHeight="1" x14ac:dyDescent="0.25">
      <c r="A328" s="141" t="s">
        <v>635</v>
      </c>
      <c r="B328" s="143" t="s">
        <v>591</v>
      </c>
      <c r="C328" s="143" t="s">
        <v>592</v>
      </c>
      <c r="D328" s="144" t="s">
        <v>296</v>
      </c>
      <c r="E328" s="145">
        <v>2</v>
      </c>
      <c r="F328" s="145"/>
      <c r="G328" s="145">
        <v>2</v>
      </c>
      <c r="H328" s="147"/>
      <c r="I328" s="146"/>
      <c r="J328" s="147"/>
      <c r="K328" s="146"/>
      <c r="L328" s="147">
        <v>95.75</v>
      </c>
    </row>
    <row r="329" spans="1:12" ht="14.25" customHeight="1" x14ac:dyDescent="0.25">
      <c r="A329" s="143"/>
      <c r="B329" s="143"/>
      <c r="C329" s="143" t="s">
        <v>293</v>
      </c>
      <c r="D329" s="144"/>
      <c r="E329" s="145"/>
      <c r="F329" s="145"/>
      <c r="G329" s="145"/>
      <c r="H329" s="147"/>
      <c r="I329" s="146"/>
      <c r="J329" s="147"/>
      <c r="K329" s="146"/>
      <c r="L329" s="147">
        <v>5745.15</v>
      </c>
    </row>
    <row r="330" spans="1:12" ht="28.5" customHeight="1" x14ac:dyDescent="0.25">
      <c r="A330" s="143"/>
      <c r="B330" s="143" t="s">
        <v>593</v>
      </c>
      <c r="C330" s="143" t="s">
        <v>594</v>
      </c>
      <c r="D330" s="144" t="s">
        <v>296</v>
      </c>
      <c r="E330" s="145">
        <v>97</v>
      </c>
      <c r="F330" s="145"/>
      <c r="G330" s="145">
        <v>97</v>
      </c>
      <c r="H330" s="147"/>
      <c r="I330" s="146"/>
      <c r="J330" s="147"/>
      <c r="K330" s="146"/>
      <c r="L330" s="147">
        <v>5572.8</v>
      </c>
    </row>
    <row r="331" spans="1:12" ht="28.5" customHeight="1" x14ac:dyDescent="0.25">
      <c r="A331" s="150"/>
      <c r="B331" s="150" t="s">
        <v>595</v>
      </c>
      <c r="C331" s="150" t="s">
        <v>596</v>
      </c>
      <c r="D331" s="151" t="s">
        <v>296</v>
      </c>
      <c r="E331" s="152">
        <v>51</v>
      </c>
      <c r="F331" s="152"/>
      <c r="G331" s="152">
        <v>51</v>
      </c>
      <c r="H331" s="153"/>
      <c r="I331" s="154"/>
      <c r="J331" s="153"/>
      <c r="K331" s="154"/>
      <c r="L331" s="153">
        <v>2930.03</v>
      </c>
    </row>
    <row r="332" spans="1:12" ht="15" customHeight="1" x14ac:dyDescent="0.25">
      <c r="C332" s="408" t="s">
        <v>299</v>
      </c>
      <c r="D332" s="408"/>
      <c r="E332" s="408"/>
      <c r="F332" s="408"/>
      <c r="G332" s="408"/>
      <c r="H332" s="408"/>
      <c r="I332" s="409">
        <v>13792.048076923</v>
      </c>
      <c r="J332" s="409"/>
      <c r="K332" s="409">
        <v>14343.73</v>
      </c>
      <c r="L332" s="409"/>
    </row>
    <row r="333" spans="1:12" ht="93.75" customHeight="1" x14ac:dyDescent="0.25">
      <c r="A333" s="141" t="s">
        <v>461</v>
      </c>
      <c r="B333" s="143" t="s">
        <v>636</v>
      </c>
      <c r="C333" s="143" t="s">
        <v>637</v>
      </c>
      <c r="D333" s="144" t="s">
        <v>283</v>
      </c>
      <c r="E333" s="145">
        <v>0.1</v>
      </c>
      <c r="F333" s="145"/>
      <c r="G333" s="145">
        <v>0.1</v>
      </c>
      <c r="H333" s="147"/>
      <c r="I333" s="146"/>
      <c r="J333" s="147"/>
      <c r="K333" s="146"/>
      <c r="L333" s="147"/>
    </row>
    <row r="334" spans="1:12" ht="165.75" customHeight="1" x14ac:dyDescent="0.25">
      <c r="B334" s="167" t="s">
        <v>495</v>
      </c>
      <c r="C334" s="167" t="s">
        <v>496</v>
      </c>
    </row>
    <row r="335" spans="1:12" x14ac:dyDescent="0.25">
      <c r="C335" s="120" t="s">
        <v>638</v>
      </c>
    </row>
    <row r="336" spans="1:12" ht="15" customHeight="1" x14ac:dyDescent="0.25">
      <c r="A336" s="142"/>
      <c r="B336" s="145">
        <v>1</v>
      </c>
      <c r="C336" s="142" t="s">
        <v>285</v>
      </c>
      <c r="D336" s="144" t="s">
        <v>263</v>
      </c>
      <c r="E336" s="148"/>
      <c r="F336" s="145"/>
      <c r="G336" s="148">
        <v>1.248</v>
      </c>
      <c r="H336" s="145"/>
      <c r="I336" s="145"/>
      <c r="J336" s="145"/>
      <c r="K336" s="145"/>
      <c r="L336" s="149">
        <v>598.45000000000005</v>
      </c>
    </row>
    <row r="337" spans="1:12" ht="28.5" customHeight="1" x14ac:dyDescent="0.25">
      <c r="A337" s="143"/>
      <c r="B337" s="143" t="s">
        <v>286</v>
      </c>
      <c r="C337" s="150" t="s">
        <v>287</v>
      </c>
      <c r="D337" s="151" t="s">
        <v>263</v>
      </c>
      <c r="E337" s="152">
        <v>10.4</v>
      </c>
      <c r="F337" s="152">
        <v>1.2</v>
      </c>
      <c r="G337" s="152">
        <v>1.248</v>
      </c>
      <c r="H337" s="153"/>
      <c r="I337" s="154"/>
      <c r="J337" s="153">
        <v>479.53</v>
      </c>
      <c r="K337" s="154"/>
      <c r="L337" s="153">
        <v>598.45000000000005</v>
      </c>
    </row>
    <row r="338" spans="1:12" ht="15" customHeight="1" x14ac:dyDescent="0.25">
      <c r="A338" s="143"/>
      <c r="B338" s="143"/>
      <c r="C338" s="155" t="s">
        <v>292</v>
      </c>
      <c r="D338" s="144"/>
      <c r="E338" s="145"/>
      <c r="F338" s="145"/>
      <c r="G338" s="145"/>
      <c r="H338" s="147"/>
      <c r="I338" s="146"/>
      <c r="J338" s="147"/>
      <c r="K338" s="146"/>
      <c r="L338" s="147">
        <v>598.45000000000005</v>
      </c>
    </row>
    <row r="339" spans="1:12" ht="57" customHeight="1" x14ac:dyDescent="0.25">
      <c r="A339" s="141" t="s">
        <v>639</v>
      </c>
      <c r="B339" s="143" t="s">
        <v>591</v>
      </c>
      <c r="C339" s="143" t="s">
        <v>592</v>
      </c>
      <c r="D339" s="144" t="s">
        <v>296</v>
      </c>
      <c r="E339" s="145">
        <v>2</v>
      </c>
      <c r="F339" s="145"/>
      <c r="G339" s="145">
        <v>2</v>
      </c>
      <c r="H339" s="147"/>
      <c r="I339" s="146"/>
      <c r="J339" s="147"/>
      <c r="K339" s="146"/>
      <c r="L339" s="147">
        <v>9.9700000000000006</v>
      </c>
    </row>
    <row r="340" spans="1:12" ht="14.25" customHeight="1" x14ac:dyDescent="0.25">
      <c r="A340" s="143"/>
      <c r="B340" s="143"/>
      <c r="C340" s="143" t="s">
        <v>293</v>
      </c>
      <c r="D340" s="144"/>
      <c r="E340" s="145"/>
      <c r="F340" s="145"/>
      <c r="G340" s="145"/>
      <c r="H340" s="147"/>
      <c r="I340" s="146"/>
      <c r="J340" s="147"/>
      <c r="K340" s="146"/>
      <c r="L340" s="147">
        <v>598.45000000000005</v>
      </c>
    </row>
    <row r="341" spans="1:12" ht="28.5" customHeight="1" x14ac:dyDescent="0.25">
      <c r="A341" s="143"/>
      <c r="B341" s="143" t="s">
        <v>593</v>
      </c>
      <c r="C341" s="143" t="s">
        <v>594</v>
      </c>
      <c r="D341" s="144" t="s">
        <v>296</v>
      </c>
      <c r="E341" s="145">
        <v>97</v>
      </c>
      <c r="F341" s="145"/>
      <c r="G341" s="145">
        <v>97</v>
      </c>
      <c r="H341" s="147"/>
      <c r="I341" s="146"/>
      <c r="J341" s="147"/>
      <c r="K341" s="146"/>
      <c r="L341" s="147">
        <v>580.5</v>
      </c>
    </row>
    <row r="342" spans="1:12" ht="28.5" customHeight="1" x14ac:dyDescent="0.25">
      <c r="A342" s="150"/>
      <c r="B342" s="150" t="s">
        <v>595</v>
      </c>
      <c r="C342" s="150" t="s">
        <v>596</v>
      </c>
      <c r="D342" s="151" t="s">
        <v>296</v>
      </c>
      <c r="E342" s="152">
        <v>51</v>
      </c>
      <c r="F342" s="152"/>
      <c r="G342" s="152">
        <v>51</v>
      </c>
      <c r="H342" s="153"/>
      <c r="I342" s="154"/>
      <c r="J342" s="153"/>
      <c r="K342" s="154"/>
      <c r="L342" s="153">
        <v>305.20999999999998</v>
      </c>
    </row>
    <row r="343" spans="1:12" ht="15" customHeight="1" x14ac:dyDescent="0.25">
      <c r="C343" s="408" t="s">
        <v>299</v>
      </c>
      <c r="D343" s="408"/>
      <c r="E343" s="408"/>
      <c r="F343" s="408"/>
      <c r="G343" s="408"/>
      <c r="H343" s="408"/>
      <c r="I343" s="409">
        <v>14941.3</v>
      </c>
      <c r="J343" s="409"/>
      <c r="K343" s="409">
        <v>1494.13</v>
      </c>
      <c r="L343" s="409"/>
    </row>
    <row r="345" spans="1:12" ht="15" customHeight="1" x14ac:dyDescent="0.25">
      <c r="A345" s="157"/>
      <c r="B345" s="158"/>
      <c r="C345" s="403" t="s">
        <v>366</v>
      </c>
      <c r="D345" s="403"/>
      <c r="E345" s="403"/>
      <c r="F345" s="403"/>
      <c r="G345" s="403"/>
      <c r="H345" s="403"/>
      <c r="I345" s="149"/>
      <c r="J345" s="157"/>
      <c r="K345" s="159"/>
      <c r="L345" s="149">
        <v>30624.79</v>
      </c>
    </row>
    <row r="346" spans="1:12" ht="14.25" customHeight="1" x14ac:dyDescent="0.25">
      <c r="A346" s="156"/>
      <c r="B346" s="122"/>
      <c r="C346" s="405" t="s">
        <v>367</v>
      </c>
      <c r="D346" s="402"/>
      <c r="E346" s="402"/>
      <c r="F346" s="402"/>
      <c r="G346" s="402"/>
      <c r="H346" s="402"/>
      <c r="I346" s="147"/>
      <c r="J346" s="156"/>
      <c r="K346" s="145"/>
      <c r="L346" s="147"/>
    </row>
    <row r="347" spans="1:12" ht="14.25" customHeight="1" x14ac:dyDescent="0.25">
      <c r="A347" s="156"/>
      <c r="B347" s="122"/>
      <c r="C347" s="402" t="s">
        <v>368</v>
      </c>
      <c r="D347" s="402"/>
      <c r="E347" s="402"/>
      <c r="F347" s="402"/>
      <c r="G347" s="402"/>
      <c r="H347" s="402"/>
      <c r="I347" s="147"/>
      <c r="J347" s="156"/>
      <c r="K347" s="145"/>
      <c r="L347" s="147">
        <v>27692.080000000002</v>
      </c>
    </row>
    <row r="348" spans="1:12" ht="14.25" hidden="1" customHeight="1" x14ac:dyDescent="0.25">
      <c r="A348" s="156"/>
      <c r="B348" s="122"/>
      <c r="C348" s="402" t="s">
        <v>369</v>
      </c>
      <c r="D348" s="402"/>
      <c r="E348" s="402"/>
      <c r="F348" s="402"/>
      <c r="G348" s="402"/>
      <c r="H348" s="402"/>
      <c r="I348" s="147"/>
      <c r="J348" s="156"/>
      <c r="K348" s="145"/>
      <c r="L348" s="147">
        <v>1624.73</v>
      </c>
    </row>
    <row r="349" spans="1:12" ht="14.25" hidden="1" customHeight="1" x14ac:dyDescent="0.25">
      <c r="A349" s="156"/>
      <c r="B349" s="122"/>
      <c r="C349" s="405" t="s">
        <v>370</v>
      </c>
      <c r="D349" s="402"/>
      <c r="E349" s="402"/>
      <c r="F349" s="402"/>
      <c r="G349" s="402"/>
      <c r="H349" s="402"/>
      <c r="I349" s="147"/>
      <c r="J349" s="156"/>
      <c r="K349" s="145"/>
      <c r="L349" s="147"/>
    </row>
    <row r="350" spans="1:12" ht="14.25" customHeight="1" x14ac:dyDescent="0.25">
      <c r="A350" s="156"/>
      <c r="B350" s="122"/>
      <c r="C350" s="402" t="s">
        <v>369</v>
      </c>
      <c r="D350" s="402"/>
      <c r="E350" s="402"/>
      <c r="F350" s="402"/>
      <c r="G350" s="402"/>
      <c r="H350" s="402"/>
      <c r="I350" s="147"/>
      <c r="J350" s="156"/>
      <c r="K350" s="145"/>
      <c r="L350" s="147">
        <v>1074.28</v>
      </c>
    </row>
    <row r="351" spans="1:12" ht="14.25" hidden="1" customHeight="1" x14ac:dyDescent="0.25">
      <c r="A351" s="156"/>
      <c r="B351" s="122"/>
      <c r="C351" s="405" t="s">
        <v>371</v>
      </c>
      <c r="D351" s="402"/>
      <c r="E351" s="402"/>
      <c r="F351" s="402"/>
      <c r="G351" s="402"/>
      <c r="H351" s="402"/>
      <c r="I351" s="147"/>
      <c r="J351" s="156"/>
      <c r="K351" s="145"/>
      <c r="L351" s="147"/>
    </row>
    <row r="352" spans="1:12" ht="14.25" customHeight="1" x14ac:dyDescent="0.25">
      <c r="A352" s="156"/>
      <c r="B352" s="122"/>
      <c r="C352" s="402" t="s">
        <v>372</v>
      </c>
      <c r="D352" s="402"/>
      <c r="E352" s="402"/>
      <c r="F352" s="402"/>
      <c r="G352" s="402"/>
      <c r="H352" s="402"/>
      <c r="I352" s="147"/>
      <c r="J352" s="156"/>
      <c r="K352" s="145"/>
      <c r="L352" s="147">
        <v>550.45000000000005</v>
      </c>
    </row>
    <row r="353" spans="1:12" ht="14.25" hidden="1" customHeight="1" x14ac:dyDescent="0.25">
      <c r="A353" s="156"/>
      <c r="B353" s="122"/>
      <c r="C353" s="402" t="s">
        <v>373</v>
      </c>
      <c r="D353" s="402"/>
      <c r="E353" s="402"/>
      <c r="F353" s="402"/>
      <c r="G353" s="402"/>
      <c r="H353" s="402"/>
      <c r="I353" s="147"/>
      <c r="J353" s="156"/>
      <c r="K353" s="145"/>
      <c r="L353" s="147">
        <v>0</v>
      </c>
    </row>
    <row r="354" spans="1:12" ht="14.25" customHeight="1" x14ac:dyDescent="0.25">
      <c r="A354" s="156"/>
      <c r="B354" s="122"/>
      <c r="C354" s="402" t="s">
        <v>374</v>
      </c>
      <c r="D354" s="402"/>
      <c r="E354" s="402"/>
      <c r="F354" s="402"/>
      <c r="G354" s="402"/>
      <c r="H354" s="402"/>
      <c r="I354" s="147"/>
      <c r="J354" s="156"/>
      <c r="K354" s="145"/>
      <c r="L354" s="147">
        <v>1307.98</v>
      </c>
    </row>
    <row r="355" spans="1:12" ht="14.25" customHeight="1" x14ac:dyDescent="0.25">
      <c r="A355" s="156"/>
      <c r="B355" s="122"/>
      <c r="C355" s="405" t="s">
        <v>370</v>
      </c>
      <c r="D355" s="402"/>
      <c r="E355" s="402"/>
      <c r="F355" s="402"/>
      <c r="G355" s="402"/>
      <c r="H355" s="402"/>
      <c r="I355" s="147"/>
      <c r="J355" s="156"/>
      <c r="K355" s="145"/>
      <c r="L355" s="147"/>
    </row>
    <row r="356" spans="1:12" ht="14.25" customHeight="1" x14ac:dyDescent="0.25">
      <c r="A356" s="156"/>
      <c r="B356" s="122"/>
      <c r="C356" s="402" t="s">
        <v>375</v>
      </c>
      <c r="D356" s="402"/>
      <c r="E356" s="402"/>
      <c r="F356" s="402"/>
      <c r="G356" s="402"/>
      <c r="H356" s="402"/>
      <c r="I356" s="147"/>
      <c r="J356" s="156"/>
      <c r="K356" s="145"/>
      <c r="L356" s="147">
        <v>1307.98</v>
      </c>
    </row>
    <row r="357" spans="1:12" ht="14.25" hidden="1" customHeight="1" x14ac:dyDescent="0.25">
      <c r="A357" s="156"/>
      <c r="B357" s="122"/>
      <c r="C357" s="402" t="s">
        <v>376</v>
      </c>
      <c r="D357" s="402"/>
      <c r="E357" s="402"/>
      <c r="F357" s="402"/>
      <c r="G357" s="402"/>
      <c r="H357" s="402"/>
      <c r="I357" s="147"/>
      <c r="J357" s="156"/>
      <c r="K357" s="145"/>
      <c r="L357" s="147">
        <v>0</v>
      </c>
    </row>
    <row r="358" spans="1:12" ht="14.25" hidden="1" customHeight="1" x14ac:dyDescent="0.25">
      <c r="A358" s="156"/>
      <c r="B358" s="122"/>
      <c r="C358" s="402" t="s">
        <v>377</v>
      </c>
      <c r="D358" s="402"/>
      <c r="E358" s="402"/>
      <c r="F358" s="402"/>
      <c r="G358" s="402"/>
      <c r="H358" s="402"/>
      <c r="I358" s="147"/>
      <c r="J358" s="156"/>
      <c r="K358" s="145"/>
      <c r="L358" s="147">
        <v>0</v>
      </c>
    </row>
    <row r="359" spans="1:12" ht="14.25" customHeight="1" x14ac:dyDescent="0.25">
      <c r="A359" s="156"/>
      <c r="B359" s="122"/>
      <c r="C359" s="402" t="s">
        <v>378</v>
      </c>
      <c r="D359" s="402"/>
      <c r="E359" s="402"/>
      <c r="F359" s="402"/>
      <c r="G359" s="402"/>
      <c r="H359" s="402"/>
      <c r="I359" s="147"/>
      <c r="J359" s="156"/>
      <c r="K359" s="145"/>
      <c r="L359" s="147">
        <v>28242.53</v>
      </c>
    </row>
    <row r="360" spans="1:12" ht="14.25" customHeight="1" x14ac:dyDescent="0.25">
      <c r="A360" s="156"/>
      <c r="B360" s="122"/>
      <c r="C360" s="402" t="s">
        <v>379</v>
      </c>
      <c r="D360" s="402"/>
      <c r="E360" s="402"/>
      <c r="F360" s="402"/>
      <c r="G360" s="402"/>
      <c r="H360" s="402"/>
      <c r="I360" s="147"/>
      <c r="J360" s="156"/>
      <c r="K360" s="145"/>
      <c r="L360" s="147">
        <v>27395.26</v>
      </c>
    </row>
    <row r="361" spans="1:12" ht="14.25" customHeight="1" x14ac:dyDescent="0.25">
      <c r="A361" s="156"/>
      <c r="B361" s="122"/>
      <c r="C361" s="402" t="s">
        <v>380</v>
      </c>
      <c r="D361" s="402"/>
      <c r="E361" s="402"/>
      <c r="F361" s="402"/>
      <c r="G361" s="402"/>
      <c r="H361" s="402"/>
      <c r="I361" s="147"/>
      <c r="J361" s="156"/>
      <c r="K361" s="145"/>
      <c r="L361" s="147">
        <v>14403.7</v>
      </c>
    </row>
    <row r="362" spans="1:12" ht="14.25" hidden="1" customHeight="1" x14ac:dyDescent="0.25">
      <c r="A362" s="156"/>
      <c r="B362" s="122"/>
      <c r="C362" s="402" t="s">
        <v>381</v>
      </c>
      <c r="D362" s="402"/>
      <c r="E362" s="402"/>
      <c r="F362" s="402"/>
      <c r="G362" s="402"/>
      <c r="H362" s="402"/>
      <c r="I362" s="147"/>
      <c r="J362" s="156"/>
      <c r="K362" s="145"/>
      <c r="L362" s="147">
        <v>0</v>
      </c>
    </row>
    <row r="363" spans="1:12" ht="14.25" hidden="1" customHeight="1" x14ac:dyDescent="0.25">
      <c r="A363" s="156"/>
      <c r="B363" s="122"/>
      <c r="C363" s="405" t="s">
        <v>367</v>
      </c>
      <c r="D363" s="402"/>
      <c r="E363" s="402"/>
      <c r="F363" s="402"/>
      <c r="G363" s="402"/>
      <c r="H363" s="402"/>
      <c r="I363" s="147"/>
      <c r="J363" s="156"/>
      <c r="K363" s="145"/>
      <c r="L363" s="147"/>
    </row>
    <row r="364" spans="1:12" ht="14.25" hidden="1" customHeight="1" x14ac:dyDescent="0.25">
      <c r="A364" s="156"/>
      <c r="B364" s="122"/>
      <c r="C364" s="402" t="s">
        <v>382</v>
      </c>
      <c r="D364" s="402"/>
      <c r="E364" s="402"/>
      <c r="F364" s="402"/>
      <c r="G364" s="402"/>
      <c r="H364" s="402"/>
      <c r="I364" s="147"/>
      <c r="J364" s="156"/>
      <c r="K364" s="145"/>
      <c r="L364" s="147">
        <v>0</v>
      </c>
    </row>
    <row r="365" spans="1:12" ht="14.25" hidden="1" customHeight="1" x14ac:dyDescent="0.25">
      <c r="A365" s="156"/>
      <c r="B365" s="122"/>
      <c r="C365" s="402" t="s">
        <v>383</v>
      </c>
      <c r="D365" s="402"/>
      <c r="E365" s="402"/>
      <c r="F365" s="402"/>
      <c r="G365" s="402"/>
      <c r="H365" s="402"/>
      <c r="I365" s="147"/>
      <c r="J365" s="156"/>
      <c r="K365" s="145"/>
      <c r="L365" s="147">
        <v>0</v>
      </c>
    </row>
    <row r="366" spans="1:12" ht="14.25" hidden="1" customHeight="1" x14ac:dyDescent="0.25">
      <c r="A366" s="156"/>
      <c r="B366" s="122"/>
      <c r="C366" s="402" t="s">
        <v>384</v>
      </c>
      <c r="D366" s="402"/>
      <c r="E366" s="402"/>
      <c r="F366" s="402"/>
      <c r="G366" s="402"/>
      <c r="H366" s="402"/>
      <c r="I366" s="147"/>
      <c r="J366" s="156"/>
      <c r="K366" s="145"/>
      <c r="L366" s="147"/>
    </row>
    <row r="367" spans="1:12" ht="14.25" hidden="1" customHeight="1" x14ac:dyDescent="0.25">
      <c r="A367" s="156"/>
      <c r="B367" s="122"/>
      <c r="C367" s="402" t="s">
        <v>385</v>
      </c>
      <c r="D367" s="402"/>
      <c r="E367" s="402"/>
      <c r="F367" s="402"/>
      <c r="G367" s="402"/>
      <c r="H367" s="402"/>
      <c r="I367" s="147"/>
      <c r="J367" s="156"/>
      <c r="K367" s="145"/>
      <c r="L367" s="147">
        <v>0</v>
      </c>
    </row>
    <row r="368" spans="1:12" ht="15" customHeight="1" x14ac:dyDescent="0.25">
      <c r="A368" s="157"/>
      <c r="B368" s="158"/>
      <c r="C368" s="403" t="s">
        <v>386</v>
      </c>
      <c r="D368" s="403"/>
      <c r="E368" s="403"/>
      <c r="F368" s="403"/>
      <c r="G368" s="403"/>
      <c r="H368" s="403"/>
      <c r="I368" s="149"/>
      <c r="J368" s="157"/>
      <c r="K368" s="159"/>
      <c r="L368" s="149">
        <v>72423.75</v>
      </c>
    </row>
    <row r="369" spans="1:12" ht="14.25" customHeight="1" x14ac:dyDescent="0.25">
      <c r="A369" s="156"/>
      <c r="B369" s="122"/>
      <c r="C369" s="405" t="s">
        <v>387</v>
      </c>
      <c r="D369" s="402"/>
      <c r="E369" s="402"/>
      <c r="F369" s="402"/>
      <c r="G369" s="402"/>
      <c r="H369" s="402"/>
      <c r="I369" s="147"/>
      <c r="J369" s="156"/>
      <c r="K369" s="145"/>
      <c r="L369" s="147"/>
    </row>
    <row r="370" spans="1:12" ht="14.25" hidden="1" customHeight="1" x14ac:dyDescent="0.25">
      <c r="A370" s="156"/>
      <c r="B370" s="122"/>
      <c r="C370" s="402" t="s">
        <v>388</v>
      </c>
      <c r="D370" s="402"/>
      <c r="E370" s="402"/>
      <c r="F370" s="402"/>
      <c r="G370" s="402"/>
      <c r="H370" s="402"/>
      <c r="I370" s="147"/>
      <c r="J370" s="156"/>
      <c r="K370" s="145"/>
      <c r="L370" s="147">
        <v>0</v>
      </c>
    </row>
    <row r="371" spans="1:12" ht="14.25" hidden="1" customHeight="1" x14ac:dyDescent="0.25">
      <c r="A371" s="156"/>
      <c r="B371" s="122"/>
      <c r="C371" s="402" t="s">
        <v>389</v>
      </c>
      <c r="D371" s="402"/>
      <c r="E371" s="402"/>
      <c r="F371" s="402"/>
      <c r="G371" s="402"/>
      <c r="H371" s="402"/>
      <c r="I371" s="147"/>
      <c r="J371" s="156"/>
      <c r="K371" s="145"/>
      <c r="L371" s="147">
        <v>0</v>
      </c>
    </row>
    <row r="372" spans="1:12" ht="14.25" customHeight="1" x14ac:dyDescent="0.25">
      <c r="A372" s="156"/>
      <c r="B372" s="122"/>
      <c r="C372" s="402" t="s">
        <v>390</v>
      </c>
      <c r="D372" s="402"/>
      <c r="E372" s="402"/>
      <c r="F372" s="404"/>
      <c r="G372" s="148">
        <v>57.616320000000002</v>
      </c>
      <c r="H372" s="156"/>
      <c r="I372" s="156"/>
      <c r="J372" s="156"/>
      <c r="K372" s="156"/>
      <c r="L372" s="156"/>
    </row>
    <row r="373" spans="1:12" ht="14.25" customHeight="1" x14ac:dyDescent="0.25">
      <c r="A373" s="156"/>
      <c r="B373" s="122"/>
      <c r="C373" s="402" t="s">
        <v>391</v>
      </c>
      <c r="D373" s="402"/>
      <c r="E373" s="402"/>
      <c r="F373" s="404"/>
      <c r="G373" s="148">
        <v>1.00176</v>
      </c>
      <c r="H373" s="156"/>
      <c r="I373" s="156"/>
      <c r="J373" s="156"/>
      <c r="K373" s="156"/>
      <c r="L373" s="156"/>
    </row>
    <row r="376" spans="1:12" ht="16.5" customHeight="1" x14ac:dyDescent="0.25">
      <c r="A376" s="407" t="s">
        <v>640</v>
      </c>
      <c r="B376" s="407"/>
      <c r="C376" s="407"/>
      <c r="D376" s="407"/>
      <c r="E376" s="407"/>
      <c r="F376" s="407"/>
      <c r="G376" s="407"/>
      <c r="H376" s="407"/>
      <c r="I376" s="407"/>
      <c r="J376" s="407"/>
      <c r="K376" s="407"/>
      <c r="L376" s="407"/>
    </row>
    <row r="377" spans="1:12" ht="71.25" customHeight="1" x14ac:dyDescent="0.25">
      <c r="A377" s="161" t="s">
        <v>641</v>
      </c>
      <c r="B377" s="162" t="s">
        <v>642</v>
      </c>
      <c r="C377" s="162" t="s">
        <v>643</v>
      </c>
      <c r="D377" s="163" t="s">
        <v>644</v>
      </c>
      <c r="E377" s="164">
        <v>1</v>
      </c>
      <c r="F377" s="164"/>
      <c r="G377" s="164">
        <v>1</v>
      </c>
      <c r="H377" s="165"/>
      <c r="I377" s="166"/>
      <c r="J377" s="165">
        <v>620551.65</v>
      </c>
      <c r="K377" s="166"/>
      <c r="L377" s="165">
        <v>620551.65</v>
      </c>
    </row>
    <row r="378" spans="1:12" ht="15" customHeight="1" x14ac:dyDescent="0.25">
      <c r="A378" s="160"/>
      <c r="B378" s="160"/>
      <c r="C378" s="410" t="s">
        <v>299</v>
      </c>
      <c r="D378" s="410"/>
      <c r="E378" s="410"/>
      <c r="F378" s="410"/>
      <c r="G378" s="410"/>
      <c r="H378" s="410"/>
      <c r="I378" s="411">
        <v>620551.65</v>
      </c>
      <c r="J378" s="411"/>
      <c r="K378" s="411">
        <v>620551.65</v>
      </c>
      <c r="L378" s="411"/>
    </row>
    <row r="379" spans="1:12" ht="57" customHeight="1" x14ac:dyDescent="0.25">
      <c r="A379" s="161" t="s">
        <v>645</v>
      </c>
      <c r="B379" s="162" t="s">
        <v>642</v>
      </c>
      <c r="C379" s="162" t="s">
        <v>646</v>
      </c>
      <c r="D379" s="163" t="s">
        <v>644</v>
      </c>
      <c r="E379" s="164">
        <v>1</v>
      </c>
      <c r="F379" s="164"/>
      <c r="G379" s="164">
        <v>1</v>
      </c>
      <c r="H379" s="165"/>
      <c r="I379" s="166"/>
      <c r="J379" s="165">
        <v>359093.02</v>
      </c>
      <c r="K379" s="166"/>
      <c r="L379" s="165">
        <v>359093.02</v>
      </c>
    </row>
    <row r="380" spans="1:12" ht="15" customHeight="1" x14ac:dyDescent="0.25">
      <c r="A380" s="160"/>
      <c r="B380" s="160"/>
      <c r="C380" s="410" t="s">
        <v>299</v>
      </c>
      <c r="D380" s="410"/>
      <c r="E380" s="410"/>
      <c r="F380" s="410"/>
      <c r="G380" s="410"/>
      <c r="H380" s="410"/>
      <c r="I380" s="411">
        <v>359093.02</v>
      </c>
      <c r="J380" s="411"/>
      <c r="K380" s="411">
        <v>359093.02</v>
      </c>
      <c r="L380" s="411"/>
    </row>
    <row r="382" spans="1:12" ht="15" hidden="1" customHeight="1" x14ac:dyDescent="0.25">
      <c r="A382" s="157"/>
      <c r="B382" s="158"/>
      <c r="C382" s="403" t="s">
        <v>366</v>
      </c>
      <c r="D382" s="403"/>
      <c r="E382" s="403"/>
      <c r="F382" s="403"/>
      <c r="G382" s="403"/>
      <c r="H382" s="403"/>
      <c r="I382" s="149"/>
      <c r="J382" s="157"/>
      <c r="K382" s="159"/>
      <c r="L382" s="149">
        <v>0</v>
      </c>
    </row>
    <row r="383" spans="1:12" ht="14.25" hidden="1" customHeight="1" x14ac:dyDescent="0.25">
      <c r="A383" s="156"/>
      <c r="B383" s="122"/>
      <c r="C383" s="405" t="s">
        <v>367</v>
      </c>
      <c r="D383" s="402"/>
      <c r="E383" s="402"/>
      <c r="F383" s="402"/>
      <c r="G383" s="402"/>
      <c r="H383" s="402"/>
      <c r="I383" s="147"/>
      <c r="J383" s="156"/>
      <c r="K383" s="145"/>
      <c r="L383" s="147"/>
    </row>
    <row r="384" spans="1:12" ht="14.25" hidden="1" customHeight="1" x14ac:dyDescent="0.25">
      <c r="A384" s="156"/>
      <c r="B384" s="122"/>
      <c r="C384" s="402" t="s">
        <v>368</v>
      </c>
      <c r="D384" s="402"/>
      <c r="E384" s="402"/>
      <c r="F384" s="402"/>
      <c r="G384" s="402"/>
      <c r="H384" s="402"/>
      <c r="I384" s="147"/>
      <c r="J384" s="156"/>
      <c r="K384" s="145"/>
      <c r="L384" s="147">
        <v>0</v>
      </c>
    </row>
    <row r="385" spans="1:12" ht="14.25" hidden="1" customHeight="1" x14ac:dyDescent="0.25">
      <c r="A385" s="156"/>
      <c r="B385" s="122"/>
      <c r="C385" s="402" t="s">
        <v>369</v>
      </c>
      <c r="D385" s="402"/>
      <c r="E385" s="402"/>
      <c r="F385" s="402"/>
      <c r="G385" s="402"/>
      <c r="H385" s="402"/>
      <c r="I385" s="147"/>
      <c r="J385" s="156"/>
      <c r="K385" s="145"/>
      <c r="L385" s="147">
        <v>0</v>
      </c>
    </row>
    <row r="386" spans="1:12" ht="14.25" hidden="1" customHeight="1" x14ac:dyDescent="0.25">
      <c r="A386" s="156"/>
      <c r="B386" s="122"/>
      <c r="C386" s="405" t="s">
        <v>370</v>
      </c>
      <c r="D386" s="402"/>
      <c r="E386" s="402"/>
      <c r="F386" s="402"/>
      <c r="G386" s="402"/>
      <c r="H386" s="402"/>
      <c r="I386" s="147"/>
      <c r="J386" s="156"/>
      <c r="K386" s="145"/>
      <c r="L386" s="147"/>
    </row>
    <row r="387" spans="1:12" ht="14.25" hidden="1" customHeight="1" x14ac:dyDescent="0.25">
      <c r="A387" s="156"/>
      <c r="B387" s="122"/>
      <c r="C387" s="402" t="s">
        <v>369</v>
      </c>
      <c r="D387" s="402"/>
      <c r="E387" s="402"/>
      <c r="F387" s="402"/>
      <c r="G387" s="402"/>
      <c r="H387" s="402"/>
      <c r="I387" s="147"/>
      <c r="J387" s="156"/>
      <c r="K387" s="145"/>
      <c r="L387" s="147">
        <v>0</v>
      </c>
    </row>
    <row r="388" spans="1:12" ht="14.25" hidden="1" customHeight="1" x14ac:dyDescent="0.25">
      <c r="A388" s="156"/>
      <c r="B388" s="122"/>
      <c r="C388" s="405" t="s">
        <v>371</v>
      </c>
      <c r="D388" s="402"/>
      <c r="E388" s="402"/>
      <c r="F388" s="402"/>
      <c r="G388" s="402"/>
      <c r="H388" s="402"/>
      <c r="I388" s="147"/>
      <c r="J388" s="156"/>
      <c r="K388" s="145"/>
      <c r="L388" s="147"/>
    </row>
    <row r="389" spans="1:12" ht="14.25" hidden="1" customHeight="1" x14ac:dyDescent="0.25">
      <c r="A389" s="156"/>
      <c r="B389" s="122"/>
      <c r="C389" s="402" t="s">
        <v>372</v>
      </c>
      <c r="D389" s="402"/>
      <c r="E389" s="402"/>
      <c r="F389" s="402"/>
      <c r="G389" s="402"/>
      <c r="H389" s="402"/>
      <c r="I389" s="147"/>
      <c r="J389" s="156"/>
      <c r="K389" s="145"/>
      <c r="L389" s="147">
        <v>0</v>
      </c>
    </row>
    <row r="390" spans="1:12" ht="14.25" hidden="1" customHeight="1" x14ac:dyDescent="0.25">
      <c r="A390" s="156"/>
      <c r="B390" s="122"/>
      <c r="C390" s="402" t="s">
        <v>373</v>
      </c>
      <c r="D390" s="402"/>
      <c r="E390" s="402"/>
      <c r="F390" s="402"/>
      <c r="G390" s="402"/>
      <c r="H390" s="402"/>
      <c r="I390" s="147"/>
      <c r="J390" s="156"/>
      <c r="K390" s="145"/>
      <c r="L390" s="147">
        <v>0</v>
      </c>
    </row>
    <row r="391" spans="1:12" ht="14.25" hidden="1" customHeight="1" x14ac:dyDescent="0.25">
      <c r="A391" s="156"/>
      <c r="B391" s="122"/>
      <c r="C391" s="402" t="s">
        <v>374</v>
      </c>
      <c r="D391" s="402"/>
      <c r="E391" s="402"/>
      <c r="F391" s="402"/>
      <c r="G391" s="402"/>
      <c r="H391" s="402"/>
      <c r="I391" s="147"/>
      <c r="J391" s="156"/>
      <c r="K391" s="145"/>
      <c r="L391" s="147">
        <v>0</v>
      </c>
    </row>
    <row r="392" spans="1:12" ht="14.25" hidden="1" customHeight="1" x14ac:dyDescent="0.25">
      <c r="A392" s="156"/>
      <c r="B392" s="122"/>
      <c r="C392" s="405" t="s">
        <v>370</v>
      </c>
      <c r="D392" s="402"/>
      <c r="E392" s="402"/>
      <c r="F392" s="402"/>
      <c r="G392" s="402"/>
      <c r="H392" s="402"/>
      <c r="I392" s="147"/>
      <c r="J392" s="156"/>
      <c r="K392" s="145"/>
      <c r="L392" s="147"/>
    </row>
    <row r="393" spans="1:12" ht="14.25" hidden="1" customHeight="1" x14ac:dyDescent="0.25">
      <c r="A393" s="156"/>
      <c r="B393" s="122"/>
      <c r="C393" s="402" t="s">
        <v>375</v>
      </c>
      <c r="D393" s="402"/>
      <c r="E393" s="402"/>
      <c r="F393" s="402"/>
      <c r="G393" s="402"/>
      <c r="H393" s="402"/>
      <c r="I393" s="147"/>
      <c r="J393" s="156"/>
      <c r="K393" s="145"/>
      <c r="L393" s="147">
        <v>0</v>
      </c>
    </row>
    <row r="394" spans="1:12" ht="14.25" hidden="1" customHeight="1" x14ac:dyDescent="0.25">
      <c r="A394" s="156"/>
      <c r="B394" s="122"/>
      <c r="C394" s="402" t="s">
        <v>376</v>
      </c>
      <c r="D394" s="402"/>
      <c r="E394" s="402"/>
      <c r="F394" s="402"/>
      <c r="G394" s="402"/>
      <c r="H394" s="402"/>
      <c r="I394" s="147"/>
      <c r="J394" s="156"/>
      <c r="K394" s="145"/>
      <c r="L394" s="147">
        <v>0</v>
      </c>
    </row>
    <row r="395" spans="1:12" ht="14.25" hidden="1" customHeight="1" x14ac:dyDescent="0.25">
      <c r="A395" s="156"/>
      <c r="B395" s="122"/>
      <c r="C395" s="402" t="s">
        <v>377</v>
      </c>
      <c r="D395" s="402"/>
      <c r="E395" s="402"/>
      <c r="F395" s="402"/>
      <c r="G395" s="402"/>
      <c r="H395" s="402"/>
      <c r="I395" s="147"/>
      <c r="J395" s="156"/>
      <c r="K395" s="145"/>
      <c r="L395" s="147">
        <v>0</v>
      </c>
    </row>
    <row r="396" spans="1:12" ht="14.25" hidden="1" customHeight="1" x14ac:dyDescent="0.25">
      <c r="A396" s="156"/>
      <c r="B396" s="122"/>
      <c r="C396" s="402" t="s">
        <v>378</v>
      </c>
      <c r="D396" s="402"/>
      <c r="E396" s="402"/>
      <c r="F396" s="402"/>
      <c r="G396" s="402"/>
      <c r="H396" s="402"/>
      <c r="I396" s="147"/>
      <c r="J396" s="156"/>
      <c r="K396" s="145"/>
      <c r="L396" s="147">
        <v>0</v>
      </c>
    </row>
    <row r="397" spans="1:12" ht="14.25" hidden="1" customHeight="1" x14ac:dyDescent="0.25">
      <c r="A397" s="156"/>
      <c r="B397" s="122"/>
      <c r="C397" s="402" t="s">
        <v>379</v>
      </c>
      <c r="D397" s="402"/>
      <c r="E397" s="402"/>
      <c r="F397" s="402"/>
      <c r="G397" s="402"/>
      <c r="H397" s="402"/>
      <c r="I397" s="147"/>
      <c r="J397" s="156"/>
      <c r="K397" s="145"/>
      <c r="L397" s="147">
        <v>0</v>
      </c>
    </row>
    <row r="398" spans="1:12" ht="14.25" hidden="1" customHeight="1" x14ac:dyDescent="0.25">
      <c r="A398" s="156"/>
      <c r="B398" s="122"/>
      <c r="C398" s="402" t="s">
        <v>380</v>
      </c>
      <c r="D398" s="402"/>
      <c r="E398" s="402"/>
      <c r="F398" s="402"/>
      <c r="G398" s="402"/>
      <c r="H398" s="402"/>
      <c r="I398" s="147"/>
      <c r="J398" s="156"/>
      <c r="K398" s="145"/>
      <c r="L398" s="147">
        <v>0</v>
      </c>
    </row>
    <row r="399" spans="1:12" ht="14.25" customHeight="1" x14ac:dyDescent="0.25">
      <c r="A399" s="156"/>
      <c r="B399" s="122"/>
      <c r="C399" s="402" t="s">
        <v>381</v>
      </c>
      <c r="D399" s="402"/>
      <c r="E399" s="402"/>
      <c r="F399" s="402"/>
      <c r="G399" s="402"/>
      <c r="H399" s="402"/>
      <c r="I399" s="147"/>
      <c r="J399" s="156"/>
      <c r="K399" s="145"/>
      <c r="L399" s="147">
        <v>979644.67</v>
      </c>
    </row>
    <row r="400" spans="1:12" ht="14.25" customHeight="1" x14ac:dyDescent="0.25">
      <c r="A400" s="156"/>
      <c r="B400" s="122"/>
      <c r="C400" s="405" t="s">
        <v>367</v>
      </c>
      <c r="D400" s="402"/>
      <c r="E400" s="402"/>
      <c r="F400" s="402"/>
      <c r="G400" s="402"/>
      <c r="H400" s="402"/>
      <c r="I400" s="147"/>
      <c r="J400" s="156"/>
      <c r="K400" s="145"/>
      <c r="L400" s="147"/>
    </row>
    <row r="401" spans="1:12" ht="14.25" customHeight="1" x14ac:dyDescent="0.25">
      <c r="A401" s="156"/>
      <c r="B401" s="122"/>
      <c r="C401" s="402" t="s">
        <v>382</v>
      </c>
      <c r="D401" s="402"/>
      <c r="E401" s="402"/>
      <c r="F401" s="402"/>
      <c r="G401" s="402"/>
      <c r="H401" s="402"/>
      <c r="I401" s="147"/>
      <c r="J401" s="156"/>
      <c r="K401" s="145"/>
      <c r="L401" s="147">
        <v>979644.67</v>
      </c>
    </row>
    <row r="402" spans="1:12" ht="14.25" hidden="1" customHeight="1" x14ac:dyDescent="0.25">
      <c r="A402" s="156"/>
      <c r="B402" s="122"/>
      <c r="C402" s="402" t="s">
        <v>383</v>
      </c>
      <c r="D402" s="402"/>
      <c r="E402" s="402"/>
      <c r="F402" s="402"/>
      <c r="G402" s="402"/>
      <c r="H402" s="402"/>
      <c r="I402" s="147"/>
      <c r="J402" s="156"/>
      <c r="K402" s="145"/>
      <c r="L402" s="147">
        <v>0</v>
      </c>
    </row>
    <row r="403" spans="1:12" ht="14.25" hidden="1" customHeight="1" x14ac:dyDescent="0.25">
      <c r="A403" s="156"/>
      <c r="B403" s="122"/>
      <c r="C403" s="402" t="s">
        <v>384</v>
      </c>
      <c r="D403" s="402"/>
      <c r="E403" s="402"/>
      <c r="F403" s="402"/>
      <c r="G403" s="402"/>
      <c r="H403" s="402"/>
      <c r="I403" s="147"/>
      <c r="J403" s="156"/>
      <c r="K403" s="145"/>
      <c r="L403" s="147"/>
    </row>
    <row r="404" spans="1:12" ht="14.25" hidden="1" customHeight="1" x14ac:dyDescent="0.25">
      <c r="A404" s="156"/>
      <c r="B404" s="122"/>
      <c r="C404" s="402" t="s">
        <v>385</v>
      </c>
      <c r="D404" s="402"/>
      <c r="E404" s="402"/>
      <c r="F404" s="402"/>
      <c r="G404" s="402"/>
      <c r="H404" s="402"/>
      <c r="I404" s="147"/>
      <c r="J404" s="156"/>
      <c r="K404" s="145"/>
      <c r="L404" s="147">
        <v>0</v>
      </c>
    </row>
    <row r="405" spans="1:12" ht="15" customHeight="1" x14ac:dyDescent="0.25">
      <c r="A405" s="157"/>
      <c r="B405" s="158"/>
      <c r="C405" s="403" t="s">
        <v>386</v>
      </c>
      <c r="D405" s="403"/>
      <c r="E405" s="403"/>
      <c r="F405" s="403"/>
      <c r="G405" s="403"/>
      <c r="H405" s="403"/>
      <c r="I405" s="149"/>
      <c r="J405" s="157"/>
      <c r="K405" s="159"/>
      <c r="L405" s="149">
        <v>979644.67</v>
      </c>
    </row>
    <row r="406" spans="1:12" ht="14.25" customHeight="1" x14ac:dyDescent="0.25">
      <c r="A406" s="156"/>
      <c r="B406" s="122"/>
      <c r="C406" s="405" t="s">
        <v>387</v>
      </c>
      <c r="D406" s="402"/>
      <c r="E406" s="402"/>
      <c r="F406" s="402"/>
      <c r="G406" s="402"/>
      <c r="H406" s="402"/>
      <c r="I406" s="147"/>
      <c r="J406" s="156"/>
      <c r="K406" s="145"/>
      <c r="L406" s="147"/>
    </row>
    <row r="407" spans="1:12" ht="14.25" hidden="1" customHeight="1" x14ac:dyDescent="0.25">
      <c r="A407" s="156"/>
      <c r="B407" s="122"/>
      <c r="C407" s="402" t="s">
        <v>388</v>
      </c>
      <c r="D407" s="402"/>
      <c r="E407" s="402"/>
      <c r="F407" s="402"/>
      <c r="G407" s="402"/>
      <c r="H407" s="402"/>
      <c r="I407" s="147"/>
      <c r="J407" s="156"/>
      <c r="K407" s="145"/>
      <c r="L407" s="147">
        <v>0</v>
      </c>
    </row>
    <row r="408" spans="1:12" ht="14.25" customHeight="1" x14ac:dyDescent="0.25">
      <c r="A408" s="156"/>
      <c r="B408" s="122"/>
      <c r="C408" s="402" t="s">
        <v>389</v>
      </c>
      <c r="D408" s="402"/>
      <c r="E408" s="402"/>
      <c r="F408" s="402"/>
      <c r="G408" s="402"/>
      <c r="H408" s="402"/>
      <c r="I408" s="147"/>
      <c r="J408" s="156"/>
      <c r="K408" s="145"/>
      <c r="L408" s="147">
        <v>979644.67</v>
      </c>
    </row>
    <row r="409" spans="1:12" ht="14.25" hidden="1" customHeight="1" x14ac:dyDescent="0.25">
      <c r="A409" s="156"/>
      <c r="B409" s="122"/>
      <c r="C409" s="402" t="s">
        <v>390</v>
      </c>
      <c r="D409" s="402"/>
      <c r="E409" s="402"/>
      <c r="F409" s="404"/>
      <c r="G409" s="148">
        <v>0</v>
      </c>
      <c r="H409" s="156"/>
      <c r="I409" s="156"/>
      <c r="J409" s="156"/>
      <c r="K409" s="156"/>
      <c r="L409" s="156"/>
    </row>
    <row r="410" spans="1:12" ht="14.25" hidden="1" customHeight="1" x14ac:dyDescent="0.25">
      <c r="A410" s="156"/>
      <c r="B410" s="122"/>
      <c r="C410" s="402" t="s">
        <v>391</v>
      </c>
      <c r="D410" s="402"/>
      <c r="E410" s="402"/>
      <c r="F410" s="404"/>
      <c r="G410" s="148">
        <v>0</v>
      </c>
      <c r="H410" s="156"/>
      <c r="I410" s="156"/>
      <c r="J410" s="156"/>
      <c r="K410" s="156"/>
      <c r="L410" s="156"/>
    </row>
    <row r="413" spans="1:12" ht="16.5" customHeight="1" x14ac:dyDescent="0.25">
      <c r="A413" s="407" t="s">
        <v>647</v>
      </c>
      <c r="B413" s="407"/>
      <c r="C413" s="407"/>
      <c r="D413" s="407"/>
      <c r="E413" s="407"/>
      <c r="F413" s="407"/>
      <c r="G413" s="407"/>
      <c r="H413" s="407"/>
      <c r="I413" s="407"/>
      <c r="J413" s="407"/>
      <c r="K413" s="407"/>
      <c r="L413" s="407"/>
    </row>
    <row r="414" spans="1:12" ht="42.75" customHeight="1" x14ac:dyDescent="0.25">
      <c r="A414" s="141" t="s">
        <v>648</v>
      </c>
      <c r="B414" s="143" t="s">
        <v>649</v>
      </c>
      <c r="C414" s="143" t="s">
        <v>650</v>
      </c>
      <c r="D414" s="144" t="s">
        <v>503</v>
      </c>
      <c r="E414" s="145">
        <v>0.81200000000000006</v>
      </c>
      <c r="F414" s="145"/>
      <c r="G414" s="145">
        <v>0.81200000000000006</v>
      </c>
      <c r="H414" s="147">
        <v>22551.08</v>
      </c>
      <c r="I414" s="146">
        <v>1.24</v>
      </c>
      <c r="J414" s="147">
        <v>27963.34</v>
      </c>
      <c r="K414" s="146"/>
      <c r="L414" s="147">
        <v>22706.23</v>
      </c>
    </row>
    <row r="415" spans="1:12" x14ac:dyDescent="0.25">
      <c r="A415" s="180"/>
      <c r="B415" s="180"/>
      <c r="C415" s="181" t="s">
        <v>651</v>
      </c>
      <c r="D415" s="180"/>
      <c r="E415" s="180"/>
      <c r="F415" s="180"/>
      <c r="G415" s="180"/>
      <c r="H415" s="180"/>
      <c r="I415" s="180"/>
      <c r="J415" s="180"/>
      <c r="K415" s="180"/>
      <c r="L415" s="180"/>
    </row>
    <row r="416" spans="1:12" ht="15" customHeight="1" x14ac:dyDescent="0.25">
      <c r="C416" s="408" t="s">
        <v>299</v>
      </c>
      <c r="D416" s="408"/>
      <c r="E416" s="408"/>
      <c r="F416" s="408"/>
      <c r="G416" s="408"/>
      <c r="H416" s="408"/>
      <c r="I416" s="409">
        <v>27963.337438424001</v>
      </c>
      <c r="J416" s="409"/>
      <c r="K416" s="409">
        <v>22706.23</v>
      </c>
      <c r="L416" s="409"/>
    </row>
    <row r="417" spans="1:12" ht="42.75" customHeight="1" x14ac:dyDescent="0.25">
      <c r="A417" s="182" t="s">
        <v>652</v>
      </c>
      <c r="B417" s="150" t="s">
        <v>569</v>
      </c>
      <c r="C417" s="150" t="s">
        <v>653</v>
      </c>
      <c r="D417" s="151" t="s">
        <v>183</v>
      </c>
      <c r="E417" s="152">
        <v>4</v>
      </c>
      <c r="F417" s="152"/>
      <c r="G417" s="152">
        <v>4</v>
      </c>
      <c r="H417" s="153"/>
      <c r="I417" s="154"/>
      <c r="J417" s="153">
        <v>2050.86</v>
      </c>
      <c r="K417" s="154"/>
      <c r="L417" s="153">
        <v>8203.44</v>
      </c>
    </row>
    <row r="418" spans="1:12" ht="15" customHeight="1" x14ac:dyDescent="0.25">
      <c r="C418" s="408" t="s">
        <v>299</v>
      </c>
      <c r="D418" s="408"/>
      <c r="E418" s="408"/>
      <c r="F418" s="408"/>
      <c r="G418" s="408"/>
      <c r="H418" s="408"/>
      <c r="I418" s="409">
        <v>2050.86</v>
      </c>
      <c r="J418" s="409"/>
      <c r="K418" s="409">
        <v>8203.44</v>
      </c>
      <c r="L418" s="409"/>
    </row>
    <row r="419" spans="1:12" ht="42.75" customHeight="1" x14ac:dyDescent="0.25">
      <c r="A419" s="182" t="s">
        <v>654</v>
      </c>
      <c r="B419" s="150" t="s">
        <v>569</v>
      </c>
      <c r="C419" s="150" t="s">
        <v>655</v>
      </c>
      <c r="D419" s="151" t="s">
        <v>183</v>
      </c>
      <c r="E419" s="152">
        <v>4</v>
      </c>
      <c r="F419" s="152"/>
      <c r="G419" s="152">
        <v>4</v>
      </c>
      <c r="H419" s="153"/>
      <c r="I419" s="154"/>
      <c r="J419" s="153">
        <v>1185.3</v>
      </c>
      <c r="K419" s="154"/>
      <c r="L419" s="153">
        <v>4741.2</v>
      </c>
    </row>
    <row r="420" spans="1:12" ht="15" customHeight="1" x14ac:dyDescent="0.25">
      <c r="C420" s="408" t="s">
        <v>299</v>
      </c>
      <c r="D420" s="408"/>
      <c r="E420" s="408"/>
      <c r="F420" s="408"/>
      <c r="G420" s="408"/>
      <c r="H420" s="408"/>
      <c r="I420" s="409">
        <v>1185.3</v>
      </c>
      <c r="J420" s="409"/>
      <c r="K420" s="409">
        <v>4741.2</v>
      </c>
      <c r="L420" s="409"/>
    </row>
    <row r="421" spans="1:12" ht="42.75" customHeight="1" x14ac:dyDescent="0.25">
      <c r="A421" s="141" t="s">
        <v>656</v>
      </c>
      <c r="B421" s="143" t="s">
        <v>657</v>
      </c>
      <c r="C421" s="143" t="s">
        <v>658</v>
      </c>
      <c r="D421" s="144" t="s">
        <v>659</v>
      </c>
      <c r="E421" s="145">
        <v>8.1600000000000006E-3</v>
      </c>
      <c r="F421" s="145"/>
      <c r="G421" s="145">
        <v>8.1600000000000006E-3</v>
      </c>
      <c r="H421" s="147">
        <v>26711.72</v>
      </c>
      <c r="I421" s="146">
        <v>1.24</v>
      </c>
      <c r="J421" s="147">
        <v>33122.53</v>
      </c>
      <c r="K421" s="146"/>
      <c r="L421" s="147">
        <v>270.27999999999997</v>
      </c>
    </row>
    <row r="422" spans="1:12" x14ac:dyDescent="0.25">
      <c r="A422" s="180"/>
      <c r="B422" s="180"/>
      <c r="C422" s="181" t="s">
        <v>660</v>
      </c>
      <c r="D422" s="180"/>
      <c r="E422" s="180"/>
      <c r="F422" s="180"/>
      <c r="G422" s="180"/>
      <c r="H422" s="180"/>
      <c r="I422" s="180"/>
      <c r="J422" s="180"/>
      <c r="K422" s="180"/>
      <c r="L422" s="180"/>
    </row>
    <row r="423" spans="1:12" ht="15" customHeight="1" x14ac:dyDescent="0.25">
      <c r="C423" s="408" t="s">
        <v>299</v>
      </c>
      <c r="D423" s="408"/>
      <c r="E423" s="408"/>
      <c r="F423" s="408"/>
      <c r="G423" s="408"/>
      <c r="H423" s="408"/>
      <c r="I423" s="409">
        <v>33122.549019607999</v>
      </c>
      <c r="J423" s="409"/>
      <c r="K423" s="409">
        <v>270.27999999999997</v>
      </c>
      <c r="L423" s="409"/>
    </row>
    <row r="424" spans="1:12" ht="28.5" customHeight="1" x14ac:dyDescent="0.25">
      <c r="A424" s="141" t="s">
        <v>661</v>
      </c>
      <c r="B424" s="143" t="s">
        <v>662</v>
      </c>
      <c r="C424" s="143" t="s">
        <v>663</v>
      </c>
      <c r="D424" s="144" t="s">
        <v>659</v>
      </c>
      <c r="E424" s="145">
        <v>7.1400000000000005E-2</v>
      </c>
      <c r="F424" s="145"/>
      <c r="G424" s="145">
        <v>7.1400000000000005E-2</v>
      </c>
      <c r="H424" s="147"/>
      <c r="I424" s="146"/>
      <c r="J424" s="147">
        <v>13340.62</v>
      </c>
      <c r="K424" s="146"/>
      <c r="L424" s="147">
        <v>952.52</v>
      </c>
    </row>
    <row r="425" spans="1:12" x14ac:dyDescent="0.25">
      <c r="A425" s="180"/>
      <c r="B425" s="180"/>
      <c r="C425" s="181" t="s">
        <v>664</v>
      </c>
      <c r="D425" s="180"/>
      <c r="E425" s="180"/>
      <c r="F425" s="180"/>
      <c r="G425" s="180"/>
      <c r="H425" s="180"/>
      <c r="I425" s="180"/>
      <c r="J425" s="180"/>
      <c r="K425" s="180"/>
      <c r="L425" s="180"/>
    </row>
    <row r="426" spans="1:12" ht="15" customHeight="1" x14ac:dyDescent="0.25">
      <c r="C426" s="408" t="s">
        <v>299</v>
      </c>
      <c r="D426" s="408"/>
      <c r="E426" s="408"/>
      <c r="F426" s="408"/>
      <c r="G426" s="408"/>
      <c r="H426" s="408"/>
      <c r="I426" s="409">
        <v>13340.616246498999</v>
      </c>
      <c r="J426" s="409"/>
      <c r="K426" s="409">
        <v>952.52</v>
      </c>
      <c r="L426" s="409"/>
    </row>
    <row r="427" spans="1:12" ht="28.5" customHeight="1" x14ac:dyDescent="0.25">
      <c r="A427" s="141" t="s">
        <v>665</v>
      </c>
      <c r="B427" s="143" t="s">
        <v>666</v>
      </c>
      <c r="C427" s="143" t="s">
        <v>667</v>
      </c>
      <c r="D427" s="144" t="s">
        <v>659</v>
      </c>
      <c r="E427" s="145">
        <v>3.0599999999999999E-2</v>
      </c>
      <c r="F427" s="145"/>
      <c r="G427" s="145">
        <v>3.0599999999999999E-2</v>
      </c>
      <c r="H427" s="147"/>
      <c r="I427" s="146"/>
      <c r="J427" s="147">
        <v>21368.09</v>
      </c>
      <c r="K427" s="146"/>
      <c r="L427" s="147">
        <v>653.86</v>
      </c>
    </row>
    <row r="428" spans="1:12" x14ac:dyDescent="0.25">
      <c r="A428" s="180"/>
      <c r="B428" s="180"/>
      <c r="C428" s="181" t="s">
        <v>668</v>
      </c>
      <c r="D428" s="180"/>
      <c r="E428" s="180"/>
      <c r="F428" s="180"/>
      <c r="G428" s="180"/>
      <c r="H428" s="180"/>
      <c r="I428" s="180"/>
      <c r="J428" s="180"/>
      <c r="K428" s="180"/>
      <c r="L428" s="180"/>
    </row>
    <row r="429" spans="1:12" ht="15" customHeight="1" x14ac:dyDescent="0.25">
      <c r="C429" s="408" t="s">
        <v>299</v>
      </c>
      <c r="D429" s="408"/>
      <c r="E429" s="408"/>
      <c r="F429" s="408"/>
      <c r="G429" s="408"/>
      <c r="H429" s="408"/>
      <c r="I429" s="409">
        <v>21367.973856208999</v>
      </c>
      <c r="J429" s="409"/>
      <c r="K429" s="409">
        <v>653.86</v>
      </c>
      <c r="L429" s="409"/>
    </row>
    <row r="430" spans="1:12" ht="28.5" customHeight="1" x14ac:dyDescent="0.25">
      <c r="A430" s="141" t="s">
        <v>669</v>
      </c>
      <c r="B430" s="143" t="s">
        <v>670</v>
      </c>
      <c r="C430" s="143" t="s">
        <v>671</v>
      </c>
      <c r="D430" s="144" t="s">
        <v>659</v>
      </c>
      <c r="E430" s="145">
        <v>6.1199999999999996E-3</v>
      </c>
      <c r="F430" s="145"/>
      <c r="G430" s="145">
        <v>6.1199999999999996E-3</v>
      </c>
      <c r="H430" s="147"/>
      <c r="I430" s="146"/>
      <c r="J430" s="147">
        <v>50641.98</v>
      </c>
      <c r="K430" s="146"/>
      <c r="L430" s="147">
        <v>309.93</v>
      </c>
    </row>
    <row r="431" spans="1:12" x14ac:dyDescent="0.25">
      <c r="A431" s="180"/>
      <c r="B431" s="180"/>
      <c r="C431" s="181" t="s">
        <v>672</v>
      </c>
      <c r="D431" s="180"/>
      <c r="E431" s="180"/>
      <c r="F431" s="180"/>
      <c r="G431" s="180"/>
      <c r="H431" s="180"/>
      <c r="I431" s="180"/>
      <c r="J431" s="180"/>
      <c r="K431" s="180"/>
      <c r="L431" s="180"/>
    </row>
    <row r="432" spans="1:12" ht="15" customHeight="1" x14ac:dyDescent="0.25">
      <c r="C432" s="408" t="s">
        <v>299</v>
      </c>
      <c r="D432" s="408"/>
      <c r="E432" s="408"/>
      <c r="F432" s="408"/>
      <c r="G432" s="408"/>
      <c r="H432" s="408"/>
      <c r="I432" s="409">
        <v>50642.156862745003</v>
      </c>
      <c r="J432" s="409"/>
      <c r="K432" s="409">
        <v>309.93</v>
      </c>
      <c r="L432" s="409"/>
    </row>
    <row r="434" spans="1:12" ht="15" customHeight="1" x14ac:dyDescent="0.25">
      <c r="A434" s="157"/>
      <c r="B434" s="158"/>
      <c r="C434" s="403" t="s">
        <v>366</v>
      </c>
      <c r="D434" s="403"/>
      <c r="E434" s="403"/>
      <c r="F434" s="403"/>
      <c r="G434" s="403"/>
      <c r="H434" s="403"/>
      <c r="I434" s="149"/>
      <c r="J434" s="157"/>
      <c r="K434" s="159"/>
      <c r="L434" s="149">
        <v>37837.46</v>
      </c>
    </row>
    <row r="435" spans="1:12" ht="14.25" customHeight="1" x14ac:dyDescent="0.25">
      <c r="A435" s="156"/>
      <c r="B435" s="122"/>
      <c r="C435" s="405" t="s">
        <v>367</v>
      </c>
      <c r="D435" s="402"/>
      <c r="E435" s="402"/>
      <c r="F435" s="402"/>
      <c r="G435" s="402"/>
      <c r="H435" s="402"/>
      <c r="I435" s="147"/>
      <c r="J435" s="156"/>
      <c r="K435" s="145"/>
      <c r="L435" s="147"/>
    </row>
    <row r="436" spans="1:12" ht="14.25" hidden="1" customHeight="1" x14ac:dyDescent="0.25">
      <c r="A436" s="156"/>
      <c r="B436" s="122"/>
      <c r="C436" s="402" t="s">
        <v>368</v>
      </c>
      <c r="D436" s="402"/>
      <c r="E436" s="402"/>
      <c r="F436" s="402"/>
      <c r="G436" s="402"/>
      <c r="H436" s="402"/>
      <c r="I436" s="147"/>
      <c r="J436" s="156"/>
      <c r="K436" s="145"/>
      <c r="L436" s="147">
        <v>0</v>
      </c>
    </row>
    <row r="437" spans="1:12" ht="14.25" hidden="1" customHeight="1" x14ac:dyDescent="0.25">
      <c r="A437" s="156"/>
      <c r="B437" s="122"/>
      <c r="C437" s="402" t="s">
        <v>369</v>
      </c>
      <c r="D437" s="402"/>
      <c r="E437" s="402"/>
      <c r="F437" s="402"/>
      <c r="G437" s="402"/>
      <c r="H437" s="402"/>
      <c r="I437" s="147"/>
      <c r="J437" s="156"/>
      <c r="K437" s="145"/>
      <c r="L437" s="147">
        <v>0</v>
      </c>
    </row>
    <row r="438" spans="1:12" ht="14.25" hidden="1" customHeight="1" x14ac:dyDescent="0.25">
      <c r="A438" s="156"/>
      <c r="B438" s="122"/>
      <c r="C438" s="405" t="s">
        <v>370</v>
      </c>
      <c r="D438" s="402"/>
      <c r="E438" s="402"/>
      <c r="F438" s="402"/>
      <c r="G438" s="402"/>
      <c r="H438" s="402"/>
      <c r="I438" s="147"/>
      <c r="J438" s="156"/>
      <c r="K438" s="145"/>
      <c r="L438" s="147"/>
    </row>
    <row r="439" spans="1:12" ht="14.25" hidden="1" customHeight="1" x14ac:dyDescent="0.25">
      <c r="A439" s="156"/>
      <c r="B439" s="122"/>
      <c r="C439" s="402" t="s">
        <v>369</v>
      </c>
      <c r="D439" s="402"/>
      <c r="E439" s="402"/>
      <c r="F439" s="402"/>
      <c r="G439" s="402"/>
      <c r="H439" s="402"/>
      <c r="I439" s="147"/>
      <c r="J439" s="156"/>
      <c r="K439" s="145"/>
      <c r="L439" s="147">
        <v>0</v>
      </c>
    </row>
    <row r="440" spans="1:12" ht="14.25" hidden="1" customHeight="1" x14ac:dyDescent="0.25">
      <c r="A440" s="156"/>
      <c r="B440" s="122"/>
      <c r="C440" s="405" t="s">
        <v>371</v>
      </c>
      <c r="D440" s="402"/>
      <c r="E440" s="402"/>
      <c r="F440" s="402"/>
      <c r="G440" s="402"/>
      <c r="H440" s="402"/>
      <c r="I440" s="147"/>
      <c r="J440" s="156"/>
      <c r="K440" s="145"/>
      <c r="L440" s="147"/>
    </row>
    <row r="441" spans="1:12" ht="14.25" hidden="1" customHeight="1" x14ac:dyDescent="0.25">
      <c r="A441" s="156"/>
      <c r="B441" s="122"/>
      <c r="C441" s="402" t="s">
        <v>372</v>
      </c>
      <c r="D441" s="402"/>
      <c r="E441" s="402"/>
      <c r="F441" s="402"/>
      <c r="G441" s="402"/>
      <c r="H441" s="402"/>
      <c r="I441" s="147"/>
      <c r="J441" s="156"/>
      <c r="K441" s="145"/>
      <c r="L441" s="147">
        <v>0</v>
      </c>
    </row>
    <row r="442" spans="1:12" ht="14.25" hidden="1" customHeight="1" x14ac:dyDescent="0.25">
      <c r="A442" s="156"/>
      <c r="B442" s="122"/>
      <c r="C442" s="402" t="s">
        <v>373</v>
      </c>
      <c r="D442" s="402"/>
      <c r="E442" s="402"/>
      <c r="F442" s="402"/>
      <c r="G442" s="402"/>
      <c r="H442" s="402"/>
      <c r="I442" s="147"/>
      <c r="J442" s="156"/>
      <c r="K442" s="145"/>
      <c r="L442" s="147">
        <v>0</v>
      </c>
    </row>
    <row r="443" spans="1:12" ht="14.25" customHeight="1" x14ac:dyDescent="0.25">
      <c r="A443" s="156"/>
      <c r="B443" s="122"/>
      <c r="C443" s="402" t="s">
        <v>374</v>
      </c>
      <c r="D443" s="402"/>
      <c r="E443" s="402"/>
      <c r="F443" s="402"/>
      <c r="G443" s="402"/>
      <c r="H443" s="402"/>
      <c r="I443" s="147"/>
      <c r="J443" s="156"/>
      <c r="K443" s="145"/>
      <c r="L443" s="147">
        <v>37837.46</v>
      </c>
    </row>
    <row r="444" spans="1:12" ht="14.25" customHeight="1" x14ac:dyDescent="0.25">
      <c r="A444" s="156"/>
      <c r="B444" s="122"/>
      <c r="C444" s="405" t="s">
        <v>370</v>
      </c>
      <c r="D444" s="402"/>
      <c r="E444" s="402"/>
      <c r="F444" s="402"/>
      <c r="G444" s="402"/>
      <c r="H444" s="402"/>
      <c r="I444" s="147"/>
      <c r="J444" s="156"/>
      <c r="K444" s="145"/>
      <c r="L444" s="147"/>
    </row>
    <row r="445" spans="1:12" ht="14.25" customHeight="1" x14ac:dyDescent="0.25">
      <c r="A445" s="156"/>
      <c r="B445" s="122"/>
      <c r="C445" s="402" t="s">
        <v>375</v>
      </c>
      <c r="D445" s="402"/>
      <c r="E445" s="402"/>
      <c r="F445" s="402"/>
      <c r="G445" s="402"/>
      <c r="H445" s="402"/>
      <c r="I445" s="147"/>
      <c r="J445" s="156"/>
      <c r="K445" s="145"/>
      <c r="L445" s="147">
        <v>37837.46</v>
      </c>
    </row>
    <row r="446" spans="1:12" ht="14.25" hidden="1" customHeight="1" x14ac:dyDescent="0.25">
      <c r="A446" s="156"/>
      <c r="B446" s="122"/>
      <c r="C446" s="402" t="s">
        <v>376</v>
      </c>
      <c r="D446" s="402"/>
      <c r="E446" s="402"/>
      <c r="F446" s="402"/>
      <c r="G446" s="402"/>
      <c r="H446" s="402"/>
      <c r="I446" s="147"/>
      <c r="J446" s="156"/>
      <c r="K446" s="145"/>
      <c r="L446" s="147">
        <v>0</v>
      </c>
    </row>
    <row r="447" spans="1:12" ht="14.25" hidden="1" customHeight="1" x14ac:dyDescent="0.25">
      <c r="A447" s="156"/>
      <c r="B447" s="122"/>
      <c r="C447" s="402" t="s">
        <v>377</v>
      </c>
      <c r="D447" s="402"/>
      <c r="E447" s="402"/>
      <c r="F447" s="402"/>
      <c r="G447" s="402"/>
      <c r="H447" s="402"/>
      <c r="I447" s="147"/>
      <c r="J447" s="156"/>
      <c r="K447" s="145"/>
      <c r="L447" s="147">
        <v>0</v>
      </c>
    </row>
    <row r="448" spans="1:12" ht="14.25" hidden="1" customHeight="1" x14ac:dyDescent="0.25">
      <c r="A448" s="156"/>
      <c r="B448" s="122"/>
      <c r="C448" s="402" t="s">
        <v>378</v>
      </c>
      <c r="D448" s="402"/>
      <c r="E448" s="402"/>
      <c r="F448" s="402"/>
      <c r="G448" s="402"/>
      <c r="H448" s="402"/>
      <c r="I448" s="147"/>
      <c r="J448" s="156"/>
      <c r="K448" s="145"/>
      <c r="L448" s="147">
        <v>0</v>
      </c>
    </row>
    <row r="449" spans="1:12" ht="14.25" hidden="1" customHeight="1" x14ac:dyDescent="0.25">
      <c r="A449" s="156"/>
      <c r="B449" s="122"/>
      <c r="C449" s="402" t="s">
        <v>379</v>
      </c>
      <c r="D449" s="402"/>
      <c r="E449" s="402"/>
      <c r="F449" s="402"/>
      <c r="G449" s="402"/>
      <c r="H449" s="402"/>
      <c r="I449" s="147"/>
      <c r="J449" s="156"/>
      <c r="K449" s="145"/>
      <c r="L449" s="147">
        <v>0</v>
      </c>
    </row>
    <row r="450" spans="1:12" ht="14.25" hidden="1" customHeight="1" x14ac:dyDescent="0.25">
      <c r="A450" s="156"/>
      <c r="B450" s="122"/>
      <c r="C450" s="402" t="s">
        <v>380</v>
      </c>
      <c r="D450" s="402"/>
      <c r="E450" s="402"/>
      <c r="F450" s="402"/>
      <c r="G450" s="402"/>
      <c r="H450" s="402"/>
      <c r="I450" s="147"/>
      <c r="J450" s="156"/>
      <c r="K450" s="145"/>
      <c r="L450" s="147">
        <v>0</v>
      </c>
    </row>
    <row r="451" spans="1:12" ht="14.25" hidden="1" customHeight="1" x14ac:dyDescent="0.25">
      <c r="A451" s="156"/>
      <c r="B451" s="122"/>
      <c r="C451" s="402" t="s">
        <v>381</v>
      </c>
      <c r="D451" s="402"/>
      <c r="E451" s="402"/>
      <c r="F451" s="402"/>
      <c r="G451" s="402"/>
      <c r="H451" s="402"/>
      <c r="I451" s="147"/>
      <c r="J451" s="156"/>
      <c r="K451" s="145"/>
      <c r="L451" s="147">
        <v>0</v>
      </c>
    </row>
    <row r="452" spans="1:12" ht="14.25" hidden="1" customHeight="1" x14ac:dyDescent="0.25">
      <c r="A452" s="156"/>
      <c r="B452" s="122"/>
      <c r="C452" s="405" t="s">
        <v>367</v>
      </c>
      <c r="D452" s="402"/>
      <c r="E452" s="402"/>
      <c r="F452" s="402"/>
      <c r="G452" s="402"/>
      <c r="H452" s="402"/>
      <c r="I452" s="147"/>
      <c r="J452" s="156"/>
      <c r="K452" s="145"/>
      <c r="L452" s="147"/>
    </row>
    <row r="453" spans="1:12" ht="14.25" hidden="1" customHeight="1" x14ac:dyDescent="0.25">
      <c r="A453" s="156"/>
      <c r="B453" s="122"/>
      <c r="C453" s="402" t="s">
        <v>382</v>
      </c>
      <c r="D453" s="402"/>
      <c r="E453" s="402"/>
      <c r="F453" s="402"/>
      <c r="G453" s="402"/>
      <c r="H453" s="402"/>
      <c r="I453" s="147"/>
      <c r="J453" s="156"/>
      <c r="K453" s="145"/>
      <c r="L453" s="147">
        <v>0</v>
      </c>
    </row>
    <row r="454" spans="1:12" ht="14.25" hidden="1" customHeight="1" x14ac:dyDescent="0.25">
      <c r="A454" s="156"/>
      <c r="B454" s="122"/>
      <c r="C454" s="402" t="s">
        <v>383</v>
      </c>
      <c r="D454" s="402"/>
      <c r="E454" s="402"/>
      <c r="F454" s="402"/>
      <c r="G454" s="402"/>
      <c r="H454" s="402"/>
      <c r="I454" s="147"/>
      <c r="J454" s="156"/>
      <c r="K454" s="145"/>
      <c r="L454" s="147">
        <v>0</v>
      </c>
    </row>
    <row r="455" spans="1:12" ht="14.25" hidden="1" customHeight="1" x14ac:dyDescent="0.25">
      <c r="A455" s="156"/>
      <c r="B455" s="122"/>
      <c r="C455" s="402" t="s">
        <v>384</v>
      </c>
      <c r="D455" s="402"/>
      <c r="E455" s="402"/>
      <c r="F455" s="402"/>
      <c r="G455" s="402"/>
      <c r="H455" s="402"/>
      <c r="I455" s="147"/>
      <c r="J455" s="156"/>
      <c r="K455" s="145"/>
      <c r="L455" s="147"/>
    </row>
    <row r="456" spans="1:12" ht="14.25" hidden="1" customHeight="1" x14ac:dyDescent="0.25">
      <c r="A456" s="156"/>
      <c r="B456" s="122"/>
      <c r="C456" s="402" t="s">
        <v>385</v>
      </c>
      <c r="D456" s="402"/>
      <c r="E456" s="402"/>
      <c r="F456" s="402"/>
      <c r="G456" s="402"/>
      <c r="H456" s="402"/>
      <c r="I456" s="147"/>
      <c r="J456" s="156"/>
      <c r="K456" s="145"/>
      <c r="L456" s="147">
        <v>0</v>
      </c>
    </row>
    <row r="457" spans="1:12" ht="15" customHeight="1" x14ac:dyDescent="0.25">
      <c r="A457" s="157"/>
      <c r="B457" s="158"/>
      <c r="C457" s="403" t="s">
        <v>386</v>
      </c>
      <c r="D457" s="403"/>
      <c r="E457" s="403"/>
      <c r="F457" s="403"/>
      <c r="G457" s="403"/>
      <c r="H457" s="403"/>
      <c r="I457" s="149"/>
      <c r="J457" s="157"/>
      <c r="K457" s="159"/>
      <c r="L457" s="149">
        <v>37837.46</v>
      </c>
    </row>
    <row r="458" spans="1:12" ht="14.25" customHeight="1" x14ac:dyDescent="0.25">
      <c r="A458" s="156"/>
      <c r="B458" s="122"/>
      <c r="C458" s="405" t="s">
        <v>387</v>
      </c>
      <c r="D458" s="402"/>
      <c r="E458" s="402"/>
      <c r="F458" s="402"/>
      <c r="G458" s="402"/>
      <c r="H458" s="402"/>
      <c r="I458" s="147"/>
      <c r="J458" s="156"/>
      <c r="K458" s="145"/>
      <c r="L458" s="147"/>
    </row>
    <row r="459" spans="1:12" ht="14.25" customHeight="1" x14ac:dyDescent="0.25">
      <c r="A459" s="156"/>
      <c r="B459" s="122"/>
      <c r="C459" s="402" t="s">
        <v>388</v>
      </c>
      <c r="D459" s="402"/>
      <c r="E459" s="402"/>
      <c r="F459" s="402"/>
      <c r="G459" s="402"/>
      <c r="H459" s="402"/>
      <c r="I459" s="147"/>
      <c r="J459" s="156"/>
      <c r="K459" s="145"/>
      <c r="L459" s="147">
        <v>12944.64</v>
      </c>
    </row>
    <row r="460" spans="1:12" ht="14.25" hidden="1" customHeight="1" x14ac:dyDescent="0.25">
      <c r="A460" s="156"/>
      <c r="B460" s="122"/>
      <c r="C460" s="402" t="s">
        <v>389</v>
      </c>
      <c r="D460" s="402"/>
      <c r="E460" s="402"/>
      <c r="F460" s="402"/>
      <c r="G460" s="402"/>
      <c r="H460" s="402"/>
      <c r="I460" s="147"/>
      <c r="J460" s="156"/>
      <c r="K460" s="145"/>
      <c r="L460" s="147">
        <v>0</v>
      </c>
    </row>
    <row r="461" spans="1:12" ht="14.25" hidden="1" customHeight="1" x14ac:dyDescent="0.25">
      <c r="A461" s="156"/>
      <c r="B461" s="122"/>
      <c r="C461" s="402" t="s">
        <v>390</v>
      </c>
      <c r="D461" s="402"/>
      <c r="E461" s="402"/>
      <c r="F461" s="404"/>
      <c r="G461" s="148">
        <v>0</v>
      </c>
      <c r="H461" s="156"/>
      <c r="I461" s="156"/>
      <c r="J461" s="156"/>
      <c r="K461" s="156"/>
      <c r="L461" s="156"/>
    </row>
    <row r="462" spans="1:12" ht="14.25" hidden="1" customHeight="1" x14ac:dyDescent="0.25">
      <c r="A462" s="156"/>
      <c r="B462" s="122"/>
      <c r="C462" s="402" t="s">
        <v>391</v>
      </c>
      <c r="D462" s="402"/>
      <c r="E462" s="402"/>
      <c r="F462" s="404"/>
      <c r="G462" s="148">
        <v>0</v>
      </c>
      <c r="H462" s="156"/>
      <c r="I462" s="156"/>
      <c r="J462" s="156"/>
      <c r="K462" s="156"/>
      <c r="L462" s="156"/>
    </row>
    <row r="465" spans="1:12" ht="16.5" customHeight="1" x14ac:dyDescent="0.25">
      <c r="A465" s="407" t="s">
        <v>673</v>
      </c>
      <c r="B465" s="407"/>
      <c r="C465" s="407"/>
      <c r="D465" s="407"/>
      <c r="E465" s="407"/>
      <c r="F465" s="407"/>
      <c r="G465" s="407"/>
      <c r="H465" s="407"/>
      <c r="I465" s="407"/>
      <c r="J465" s="407"/>
      <c r="K465" s="407"/>
      <c r="L465" s="407"/>
    </row>
    <row r="467" spans="1:12" ht="16.5" customHeight="1" x14ac:dyDescent="0.25">
      <c r="A467" s="407" t="s">
        <v>674</v>
      </c>
      <c r="B467" s="407"/>
      <c r="C467" s="407"/>
      <c r="D467" s="407"/>
      <c r="E467" s="407"/>
      <c r="F467" s="407"/>
      <c r="G467" s="407"/>
      <c r="H467" s="407"/>
      <c r="I467" s="407"/>
      <c r="J467" s="407"/>
      <c r="K467" s="407"/>
      <c r="L467" s="407"/>
    </row>
    <row r="468" spans="1:12" ht="82.5" customHeight="1" x14ac:dyDescent="0.25">
      <c r="A468" s="141" t="s">
        <v>675</v>
      </c>
      <c r="B468" s="143" t="s">
        <v>676</v>
      </c>
      <c r="C468" s="143" t="s">
        <v>677</v>
      </c>
      <c r="D468" s="144" t="s">
        <v>430</v>
      </c>
      <c r="E468" s="145">
        <v>1</v>
      </c>
      <c r="F468" s="145"/>
      <c r="G468" s="145">
        <v>1</v>
      </c>
      <c r="H468" s="147"/>
      <c r="I468" s="146"/>
      <c r="J468" s="147"/>
      <c r="K468" s="146"/>
      <c r="L468" s="147"/>
    </row>
    <row r="469" spans="1:12" ht="153" customHeight="1" x14ac:dyDescent="0.25">
      <c r="B469" s="167" t="s">
        <v>678</v>
      </c>
      <c r="C469" s="167" t="s">
        <v>679</v>
      </c>
    </row>
    <row r="470" spans="1:12" ht="15" customHeight="1" x14ac:dyDescent="0.25">
      <c r="A470" s="142"/>
      <c r="B470" s="145">
        <v>1</v>
      </c>
      <c r="C470" s="142" t="s">
        <v>285</v>
      </c>
      <c r="D470" s="144" t="s">
        <v>263</v>
      </c>
      <c r="E470" s="148"/>
      <c r="F470" s="145"/>
      <c r="G470" s="148">
        <v>25.92</v>
      </c>
      <c r="H470" s="145"/>
      <c r="I470" s="145"/>
      <c r="J470" s="145"/>
      <c r="K470" s="145"/>
      <c r="L470" s="149">
        <v>16129.65</v>
      </c>
    </row>
    <row r="471" spans="1:12" ht="14.25" customHeight="1" x14ac:dyDescent="0.25">
      <c r="A471" s="143"/>
      <c r="B471" s="143" t="s">
        <v>680</v>
      </c>
      <c r="C471" s="143" t="s">
        <v>681</v>
      </c>
      <c r="D471" s="144" t="s">
        <v>449</v>
      </c>
      <c r="E471" s="145">
        <v>4.32</v>
      </c>
      <c r="F471" s="145">
        <v>1.2</v>
      </c>
      <c r="G471" s="145">
        <v>5.1840000000000002</v>
      </c>
      <c r="H471" s="147"/>
      <c r="I471" s="146"/>
      <c r="J471" s="147">
        <v>490.51</v>
      </c>
      <c r="K471" s="146"/>
      <c r="L471" s="147">
        <v>2542.8000000000002</v>
      </c>
    </row>
    <row r="472" spans="1:12" ht="14.25" customHeight="1" x14ac:dyDescent="0.25">
      <c r="A472" s="143"/>
      <c r="B472" s="143" t="s">
        <v>682</v>
      </c>
      <c r="C472" s="143" t="s">
        <v>683</v>
      </c>
      <c r="D472" s="144" t="s">
        <v>449</v>
      </c>
      <c r="E472" s="145">
        <v>4.32</v>
      </c>
      <c r="F472" s="145">
        <v>1.2</v>
      </c>
      <c r="G472" s="145">
        <v>5.1840000000000002</v>
      </c>
      <c r="H472" s="147"/>
      <c r="I472" s="146"/>
      <c r="J472" s="147">
        <v>468.54</v>
      </c>
      <c r="K472" s="146"/>
      <c r="L472" s="147">
        <v>2428.91</v>
      </c>
    </row>
    <row r="473" spans="1:12" ht="14.25" customHeight="1" x14ac:dyDescent="0.25">
      <c r="A473" s="143"/>
      <c r="B473" s="143" t="s">
        <v>684</v>
      </c>
      <c r="C473" s="150" t="s">
        <v>685</v>
      </c>
      <c r="D473" s="151" t="s">
        <v>449</v>
      </c>
      <c r="E473" s="152">
        <v>12.96</v>
      </c>
      <c r="F473" s="152">
        <v>1.2</v>
      </c>
      <c r="G473" s="152">
        <v>15.552</v>
      </c>
      <c r="H473" s="153"/>
      <c r="I473" s="154"/>
      <c r="J473" s="153">
        <v>717.46</v>
      </c>
      <c r="K473" s="154"/>
      <c r="L473" s="153">
        <v>11157.94</v>
      </c>
    </row>
    <row r="474" spans="1:12" ht="15" customHeight="1" x14ac:dyDescent="0.25">
      <c r="A474" s="143"/>
      <c r="B474" s="143"/>
      <c r="C474" s="155" t="s">
        <v>292</v>
      </c>
      <c r="D474" s="144"/>
      <c r="E474" s="145"/>
      <c r="F474" s="145"/>
      <c r="G474" s="145"/>
      <c r="H474" s="147"/>
      <c r="I474" s="146"/>
      <c r="J474" s="147"/>
      <c r="K474" s="146"/>
      <c r="L474" s="147">
        <v>16129.65</v>
      </c>
    </row>
    <row r="475" spans="1:12" ht="14.25" customHeight="1" x14ac:dyDescent="0.25">
      <c r="A475" s="143"/>
      <c r="B475" s="143"/>
      <c r="C475" s="143" t="s">
        <v>293</v>
      </c>
      <c r="D475" s="144"/>
      <c r="E475" s="145"/>
      <c r="F475" s="145"/>
      <c r="G475" s="145"/>
      <c r="H475" s="147"/>
      <c r="I475" s="146"/>
      <c r="J475" s="147"/>
      <c r="K475" s="146"/>
      <c r="L475" s="147">
        <v>16129.65</v>
      </c>
    </row>
    <row r="476" spans="1:12" ht="14.25" customHeight="1" x14ac:dyDescent="0.25">
      <c r="A476" s="143"/>
      <c r="B476" s="143" t="s">
        <v>452</v>
      </c>
      <c r="C476" s="143" t="s">
        <v>453</v>
      </c>
      <c r="D476" s="144" t="s">
        <v>296</v>
      </c>
      <c r="E476" s="145">
        <v>74</v>
      </c>
      <c r="F476" s="145"/>
      <c r="G476" s="145">
        <v>74</v>
      </c>
      <c r="H476" s="147"/>
      <c r="I476" s="146"/>
      <c r="J476" s="147"/>
      <c r="K476" s="146"/>
      <c r="L476" s="147">
        <v>11935.94</v>
      </c>
    </row>
    <row r="477" spans="1:12" ht="14.25" customHeight="1" x14ac:dyDescent="0.25">
      <c r="A477" s="150"/>
      <c r="B477" s="150" t="s">
        <v>454</v>
      </c>
      <c r="C477" s="150" t="s">
        <v>455</v>
      </c>
      <c r="D477" s="151" t="s">
        <v>296</v>
      </c>
      <c r="E477" s="152">
        <v>36</v>
      </c>
      <c r="F477" s="152"/>
      <c r="G477" s="152">
        <v>36</v>
      </c>
      <c r="H477" s="153"/>
      <c r="I477" s="154"/>
      <c r="J477" s="153"/>
      <c r="K477" s="154"/>
      <c r="L477" s="153">
        <v>5806.67</v>
      </c>
    </row>
    <row r="478" spans="1:12" ht="15" customHeight="1" x14ac:dyDescent="0.25">
      <c r="C478" s="408" t="s">
        <v>299</v>
      </c>
      <c r="D478" s="408"/>
      <c r="E478" s="408"/>
      <c r="F478" s="408"/>
      <c r="G478" s="408"/>
      <c r="H478" s="408"/>
      <c r="I478" s="409">
        <v>33872.26</v>
      </c>
      <c r="J478" s="409"/>
      <c r="K478" s="409">
        <v>33872.26</v>
      </c>
      <c r="L478" s="409"/>
    </row>
    <row r="479" spans="1:12" ht="111" customHeight="1" x14ac:dyDescent="0.25">
      <c r="A479" s="141" t="s">
        <v>686</v>
      </c>
      <c r="B479" s="143" t="s">
        <v>687</v>
      </c>
      <c r="C479" s="143" t="s">
        <v>688</v>
      </c>
      <c r="D479" s="144" t="s">
        <v>430</v>
      </c>
      <c r="E479" s="145">
        <v>1</v>
      </c>
      <c r="F479" s="145"/>
      <c r="G479" s="145">
        <v>1</v>
      </c>
      <c r="H479" s="147"/>
      <c r="I479" s="146"/>
      <c r="J479" s="147"/>
      <c r="K479" s="146"/>
      <c r="L479" s="147"/>
    </row>
    <row r="480" spans="1:12" ht="153" customHeight="1" x14ac:dyDescent="0.25">
      <c r="B480" s="167" t="s">
        <v>678</v>
      </c>
      <c r="C480" s="167" t="s">
        <v>679</v>
      </c>
    </row>
    <row r="481" spans="1:12" ht="15" customHeight="1" x14ac:dyDescent="0.25">
      <c r="A481" s="142"/>
      <c r="B481" s="145">
        <v>1</v>
      </c>
      <c r="C481" s="142" t="s">
        <v>285</v>
      </c>
      <c r="D481" s="144" t="s">
        <v>263</v>
      </c>
      <c r="E481" s="148"/>
      <c r="F481" s="145"/>
      <c r="G481" s="148">
        <v>25.92</v>
      </c>
      <c r="H481" s="145"/>
      <c r="I481" s="145"/>
      <c r="J481" s="145"/>
      <c r="K481" s="145"/>
      <c r="L481" s="149">
        <v>15332.64</v>
      </c>
    </row>
    <row r="482" spans="1:12" ht="14.25" customHeight="1" x14ac:dyDescent="0.25">
      <c r="A482" s="143"/>
      <c r="B482" s="143" t="s">
        <v>682</v>
      </c>
      <c r="C482" s="143" t="s">
        <v>683</v>
      </c>
      <c r="D482" s="144" t="s">
        <v>449</v>
      </c>
      <c r="E482" s="145">
        <v>6.48</v>
      </c>
      <c r="F482" s="145">
        <v>1.2</v>
      </c>
      <c r="G482" s="145">
        <v>7.7759999999999998</v>
      </c>
      <c r="H482" s="147"/>
      <c r="I482" s="146"/>
      <c r="J482" s="147">
        <v>468.54</v>
      </c>
      <c r="K482" s="146"/>
      <c r="L482" s="147">
        <v>3643.37</v>
      </c>
    </row>
    <row r="483" spans="1:12" ht="14.25" customHeight="1" x14ac:dyDescent="0.25">
      <c r="A483" s="143"/>
      <c r="B483" s="143" t="s">
        <v>450</v>
      </c>
      <c r="C483" s="150" t="s">
        <v>451</v>
      </c>
      <c r="D483" s="151" t="s">
        <v>449</v>
      </c>
      <c r="E483" s="152">
        <v>15.12</v>
      </c>
      <c r="F483" s="152">
        <v>1.2</v>
      </c>
      <c r="G483" s="152">
        <v>18.143999999999998</v>
      </c>
      <c r="H483" s="153"/>
      <c r="I483" s="154"/>
      <c r="J483" s="153">
        <v>644.25</v>
      </c>
      <c r="K483" s="154"/>
      <c r="L483" s="153">
        <v>11689.27</v>
      </c>
    </row>
    <row r="484" spans="1:12" ht="15" customHeight="1" x14ac:dyDescent="0.25">
      <c r="A484" s="143"/>
      <c r="B484" s="143"/>
      <c r="C484" s="155" t="s">
        <v>292</v>
      </c>
      <c r="D484" s="144"/>
      <c r="E484" s="145"/>
      <c r="F484" s="145"/>
      <c r="G484" s="145"/>
      <c r="H484" s="147"/>
      <c r="I484" s="146"/>
      <c r="J484" s="147"/>
      <c r="K484" s="146"/>
      <c r="L484" s="147">
        <v>15332.64</v>
      </c>
    </row>
    <row r="485" spans="1:12" ht="14.25" customHeight="1" x14ac:dyDescent="0.25">
      <c r="A485" s="143"/>
      <c r="B485" s="143"/>
      <c r="C485" s="143" t="s">
        <v>293</v>
      </c>
      <c r="D485" s="144"/>
      <c r="E485" s="145"/>
      <c r="F485" s="145"/>
      <c r="G485" s="145"/>
      <c r="H485" s="147"/>
      <c r="I485" s="146"/>
      <c r="J485" s="147"/>
      <c r="K485" s="146"/>
      <c r="L485" s="147">
        <v>15332.64</v>
      </c>
    </row>
    <row r="486" spans="1:12" ht="14.25" customHeight="1" x14ac:dyDescent="0.25">
      <c r="A486" s="143"/>
      <c r="B486" s="143" t="s">
        <v>452</v>
      </c>
      <c r="C486" s="143" t="s">
        <v>453</v>
      </c>
      <c r="D486" s="144" t="s">
        <v>296</v>
      </c>
      <c r="E486" s="145">
        <v>74</v>
      </c>
      <c r="F486" s="145"/>
      <c r="G486" s="145">
        <v>74</v>
      </c>
      <c r="H486" s="147"/>
      <c r="I486" s="146"/>
      <c r="J486" s="147"/>
      <c r="K486" s="146"/>
      <c r="L486" s="147">
        <v>11346.15</v>
      </c>
    </row>
    <row r="487" spans="1:12" ht="14.25" customHeight="1" x14ac:dyDescent="0.25">
      <c r="A487" s="150"/>
      <c r="B487" s="150" t="s">
        <v>454</v>
      </c>
      <c r="C487" s="150" t="s">
        <v>455</v>
      </c>
      <c r="D487" s="151" t="s">
        <v>296</v>
      </c>
      <c r="E487" s="152">
        <v>36</v>
      </c>
      <c r="F487" s="152"/>
      <c r="G487" s="152">
        <v>36</v>
      </c>
      <c r="H487" s="153"/>
      <c r="I487" s="154"/>
      <c r="J487" s="153"/>
      <c r="K487" s="154"/>
      <c r="L487" s="153">
        <v>5519.75</v>
      </c>
    </row>
    <row r="488" spans="1:12" ht="15" customHeight="1" x14ac:dyDescent="0.25">
      <c r="C488" s="408" t="s">
        <v>299</v>
      </c>
      <c r="D488" s="408"/>
      <c r="E488" s="408"/>
      <c r="F488" s="408"/>
      <c r="G488" s="408"/>
      <c r="H488" s="408"/>
      <c r="I488" s="409">
        <v>32198.54</v>
      </c>
      <c r="J488" s="409"/>
      <c r="K488" s="409">
        <v>32198.54</v>
      </c>
      <c r="L488" s="409"/>
    </row>
    <row r="489" spans="1:12" ht="54" customHeight="1" x14ac:dyDescent="0.25">
      <c r="A489" s="141" t="s">
        <v>689</v>
      </c>
      <c r="B489" s="143" t="s">
        <v>690</v>
      </c>
      <c r="C489" s="143" t="s">
        <v>691</v>
      </c>
      <c r="D489" s="144" t="s">
        <v>430</v>
      </c>
      <c r="E489" s="145">
        <v>2</v>
      </c>
      <c r="F489" s="145"/>
      <c r="G489" s="145">
        <v>2</v>
      </c>
      <c r="H489" s="147"/>
      <c r="I489" s="146"/>
      <c r="J489" s="147"/>
      <c r="K489" s="146"/>
      <c r="L489" s="147"/>
    </row>
    <row r="490" spans="1:12" ht="153" customHeight="1" x14ac:dyDescent="0.25">
      <c r="B490" s="167" t="s">
        <v>678</v>
      </c>
      <c r="C490" s="167" t="s">
        <v>679</v>
      </c>
    </row>
    <row r="491" spans="1:12" ht="15" customHeight="1" x14ac:dyDescent="0.25">
      <c r="A491" s="142"/>
      <c r="B491" s="145">
        <v>1</v>
      </c>
      <c r="C491" s="142" t="s">
        <v>285</v>
      </c>
      <c r="D491" s="144" t="s">
        <v>263</v>
      </c>
      <c r="E491" s="148"/>
      <c r="F491" s="145"/>
      <c r="G491" s="148">
        <v>12.96</v>
      </c>
      <c r="H491" s="145"/>
      <c r="I491" s="145"/>
      <c r="J491" s="145"/>
      <c r="K491" s="145"/>
      <c r="L491" s="149">
        <v>8064.83</v>
      </c>
    </row>
    <row r="492" spans="1:12" ht="14.25" customHeight="1" x14ac:dyDescent="0.25">
      <c r="A492" s="143"/>
      <c r="B492" s="143" t="s">
        <v>680</v>
      </c>
      <c r="C492" s="143" t="s">
        <v>681</v>
      </c>
      <c r="D492" s="144" t="s">
        <v>449</v>
      </c>
      <c r="E492" s="145">
        <v>1.08</v>
      </c>
      <c r="F492" s="145">
        <v>1.2</v>
      </c>
      <c r="G492" s="145">
        <v>2.5920000000000001</v>
      </c>
      <c r="H492" s="147"/>
      <c r="I492" s="146"/>
      <c r="J492" s="147">
        <v>490.51</v>
      </c>
      <c r="K492" s="146"/>
      <c r="L492" s="147">
        <v>1271.4000000000001</v>
      </c>
    </row>
    <row r="493" spans="1:12" ht="14.25" customHeight="1" x14ac:dyDescent="0.25">
      <c r="A493" s="143"/>
      <c r="B493" s="143" t="s">
        <v>682</v>
      </c>
      <c r="C493" s="143" t="s">
        <v>683</v>
      </c>
      <c r="D493" s="144" t="s">
        <v>449</v>
      </c>
      <c r="E493" s="145">
        <v>1.08</v>
      </c>
      <c r="F493" s="145">
        <v>1.2</v>
      </c>
      <c r="G493" s="145">
        <v>2.5920000000000001</v>
      </c>
      <c r="H493" s="147"/>
      <c r="I493" s="146"/>
      <c r="J493" s="147">
        <v>468.54</v>
      </c>
      <c r="K493" s="146"/>
      <c r="L493" s="147">
        <v>1214.46</v>
      </c>
    </row>
    <row r="494" spans="1:12" ht="14.25" customHeight="1" x14ac:dyDescent="0.25">
      <c r="A494" s="143"/>
      <c r="B494" s="143" t="s">
        <v>684</v>
      </c>
      <c r="C494" s="150" t="s">
        <v>685</v>
      </c>
      <c r="D494" s="151" t="s">
        <v>449</v>
      </c>
      <c r="E494" s="152">
        <v>3.24</v>
      </c>
      <c r="F494" s="152">
        <v>1.2</v>
      </c>
      <c r="G494" s="152">
        <v>7.7759999999999998</v>
      </c>
      <c r="H494" s="153"/>
      <c r="I494" s="154"/>
      <c r="J494" s="153">
        <v>717.46</v>
      </c>
      <c r="K494" s="154"/>
      <c r="L494" s="153">
        <v>5578.97</v>
      </c>
    </row>
    <row r="495" spans="1:12" ht="15" customHeight="1" x14ac:dyDescent="0.25">
      <c r="A495" s="143"/>
      <c r="B495" s="143"/>
      <c r="C495" s="155" t="s">
        <v>292</v>
      </c>
      <c r="D495" s="144"/>
      <c r="E495" s="145"/>
      <c r="F495" s="145"/>
      <c r="G495" s="145"/>
      <c r="H495" s="147"/>
      <c r="I495" s="146"/>
      <c r="J495" s="147"/>
      <c r="K495" s="146"/>
      <c r="L495" s="147">
        <v>8064.83</v>
      </c>
    </row>
    <row r="496" spans="1:12" ht="14.25" customHeight="1" x14ac:dyDescent="0.25">
      <c r="A496" s="143"/>
      <c r="B496" s="143"/>
      <c r="C496" s="143" t="s">
        <v>293</v>
      </c>
      <c r="D496" s="144"/>
      <c r="E496" s="145"/>
      <c r="F496" s="145"/>
      <c r="G496" s="145"/>
      <c r="H496" s="147"/>
      <c r="I496" s="146"/>
      <c r="J496" s="147"/>
      <c r="K496" s="146"/>
      <c r="L496" s="147">
        <v>8064.83</v>
      </c>
    </row>
    <row r="497" spans="1:12" ht="14.25" customHeight="1" x14ac:dyDescent="0.25">
      <c r="A497" s="143"/>
      <c r="B497" s="143" t="s">
        <v>452</v>
      </c>
      <c r="C497" s="143" t="s">
        <v>453</v>
      </c>
      <c r="D497" s="144" t="s">
        <v>296</v>
      </c>
      <c r="E497" s="145">
        <v>74</v>
      </c>
      <c r="F497" s="145"/>
      <c r="G497" s="145">
        <v>74</v>
      </c>
      <c r="H497" s="147"/>
      <c r="I497" s="146"/>
      <c r="J497" s="147"/>
      <c r="K497" s="146"/>
      <c r="L497" s="147">
        <v>5967.97</v>
      </c>
    </row>
    <row r="498" spans="1:12" ht="14.25" customHeight="1" x14ac:dyDescent="0.25">
      <c r="A498" s="150"/>
      <c r="B498" s="150" t="s">
        <v>454</v>
      </c>
      <c r="C498" s="150" t="s">
        <v>455</v>
      </c>
      <c r="D498" s="151" t="s">
        <v>296</v>
      </c>
      <c r="E498" s="152">
        <v>36</v>
      </c>
      <c r="F498" s="152"/>
      <c r="G498" s="152">
        <v>36</v>
      </c>
      <c r="H498" s="153"/>
      <c r="I498" s="154"/>
      <c r="J498" s="153"/>
      <c r="K498" s="154"/>
      <c r="L498" s="153">
        <v>2903.34</v>
      </c>
    </row>
    <row r="499" spans="1:12" ht="15" customHeight="1" x14ac:dyDescent="0.25">
      <c r="C499" s="408" t="s">
        <v>299</v>
      </c>
      <c r="D499" s="408"/>
      <c r="E499" s="408"/>
      <c r="F499" s="408"/>
      <c r="G499" s="408"/>
      <c r="H499" s="408"/>
      <c r="I499" s="409">
        <v>8468.07</v>
      </c>
      <c r="J499" s="409"/>
      <c r="K499" s="409">
        <v>16936.14</v>
      </c>
      <c r="L499" s="409"/>
    </row>
    <row r="500" spans="1:12" ht="82.5" customHeight="1" x14ac:dyDescent="0.25">
      <c r="A500" s="141" t="s">
        <v>692</v>
      </c>
      <c r="B500" s="143" t="s">
        <v>693</v>
      </c>
      <c r="C500" s="143" t="s">
        <v>694</v>
      </c>
      <c r="D500" s="144" t="s">
        <v>430</v>
      </c>
      <c r="E500" s="145">
        <v>2</v>
      </c>
      <c r="F500" s="145"/>
      <c r="G500" s="145">
        <v>2</v>
      </c>
      <c r="H500" s="147"/>
      <c r="I500" s="146"/>
      <c r="J500" s="147"/>
      <c r="K500" s="146"/>
      <c r="L500" s="147"/>
    </row>
    <row r="501" spans="1:12" ht="153" customHeight="1" x14ac:dyDescent="0.25">
      <c r="B501" s="167" t="s">
        <v>678</v>
      </c>
      <c r="C501" s="167" t="s">
        <v>679</v>
      </c>
    </row>
    <row r="502" spans="1:12" ht="15" customHeight="1" x14ac:dyDescent="0.25">
      <c r="A502" s="142"/>
      <c r="B502" s="145">
        <v>1</v>
      </c>
      <c r="C502" s="142" t="s">
        <v>285</v>
      </c>
      <c r="D502" s="144" t="s">
        <v>263</v>
      </c>
      <c r="E502" s="148"/>
      <c r="F502" s="145"/>
      <c r="G502" s="148">
        <v>21.6</v>
      </c>
      <c r="H502" s="145"/>
      <c r="I502" s="145"/>
      <c r="J502" s="145"/>
      <c r="K502" s="145"/>
      <c r="L502" s="149">
        <v>12777.2</v>
      </c>
    </row>
    <row r="503" spans="1:12" ht="14.25" customHeight="1" x14ac:dyDescent="0.25">
      <c r="A503" s="143"/>
      <c r="B503" s="143" t="s">
        <v>682</v>
      </c>
      <c r="C503" s="143" t="s">
        <v>683</v>
      </c>
      <c r="D503" s="144" t="s">
        <v>449</v>
      </c>
      <c r="E503" s="145">
        <v>2.7</v>
      </c>
      <c r="F503" s="145">
        <v>1.2</v>
      </c>
      <c r="G503" s="145">
        <v>6.48</v>
      </c>
      <c r="H503" s="147"/>
      <c r="I503" s="146"/>
      <c r="J503" s="147">
        <v>468.54</v>
      </c>
      <c r="K503" s="146"/>
      <c r="L503" s="147">
        <v>3036.14</v>
      </c>
    </row>
    <row r="504" spans="1:12" ht="14.25" customHeight="1" x14ac:dyDescent="0.25">
      <c r="A504" s="143"/>
      <c r="B504" s="143" t="s">
        <v>450</v>
      </c>
      <c r="C504" s="150" t="s">
        <v>451</v>
      </c>
      <c r="D504" s="151" t="s">
        <v>449</v>
      </c>
      <c r="E504" s="152">
        <v>6.3</v>
      </c>
      <c r="F504" s="152">
        <v>1.2</v>
      </c>
      <c r="G504" s="152">
        <v>15.12</v>
      </c>
      <c r="H504" s="153"/>
      <c r="I504" s="154"/>
      <c r="J504" s="153">
        <v>644.25</v>
      </c>
      <c r="K504" s="154"/>
      <c r="L504" s="153">
        <v>9741.06</v>
      </c>
    </row>
    <row r="505" spans="1:12" ht="15" customHeight="1" x14ac:dyDescent="0.25">
      <c r="A505" s="143"/>
      <c r="B505" s="143"/>
      <c r="C505" s="155" t="s">
        <v>292</v>
      </c>
      <c r="D505" s="144"/>
      <c r="E505" s="145"/>
      <c r="F505" s="145"/>
      <c r="G505" s="145"/>
      <c r="H505" s="147"/>
      <c r="I505" s="146"/>
      <c r="J505" s="147"/>
      <c r="K505" s="146"/>
      <c r="L505" s="147">
        <v>12777.2</v>
      </c>
    </row>
    <row r="506" spans="1:12" ht="14.25" customHeight="1" x14ac:dyDescent="0.25">
      <c r="A506" s="143"/>
      <c r="B506" s="143"/>
      <c r="C506" s="143" t="s">
        <v>293</v>
      </c>
      <c r="D506" s="144"/>
      <c r="E506" s="145"/>
      <c r="F506" s="145"/>
      <c r="G506" s="145"/>
      <c r="H506" s="147"/>
      <c r="I506" s="146"/>
      <c r="J506" s="147"/>
      <c r="K506" s="146"/>
      <c r="L506" s="147">
        <v>12777.2</v>
      </c>
    </row>
    <row r="507" spans="1:12" ht="14.25" customHeight="1" x14ac:dyDescent="0.25">
      <c r="A507" s="143"/>
      <c r="B507" s="143" t="s">
        <v>452</v>
      </c>
      <c r="C507" s="143" t="s">
        <v>453</v>
      </c>
      <c r="D507" s="144" t="s">
        <v>296</v>
      </c>
      <c r="E507" s="145">
        <v>74</v>
      </c>
      <c r="F507" s="145"/>
      <c r="G507" s="145">
        <v>74</v>
      </c>
      <c r="H507" s="147"/>
      <c r="I507" s="146"/>
      <c r="J507" s="147"/>
      <c r="K507" s="146"/>
      <c r="L507" s="147">
        <v>9455.1299999999992</v>
      </c>
    </row>
    <row r="508" spans="1:12" ht="14.25" customHeight="1" x14ac:dyDescent="0.25">
      <c r="A508" s="150"/>
      <c r="B508" s="150" t="s">
        <v>454</v>
      </c>
      <c r="C508" s="150" t="s">
        <v>455</v>
      </c>
      <c r="D508" s="151" t="s">
        <v>296</v>
      </c>
      <c r="E508" s="152">
        <v>36</v>
      </c>
      <c r="F508" s="152"/>
      <c r="G508" s="152">
        <v>36</v>
      </c>
      <c r="H508" s="153"/>
      <c r="I508" s="154"/>
      <c r="J508" s="153"/>
      <c r="K508" s="154"/>
      <c r="L508" s="153">
        <v>4599.79</v>
      </c>
    </row>
    <row r="509" spans="1:12" ht="15" customHeight="1" x14ac:dyDescent="0.25">
      <c r="C509" s="408" t="s">
        <v>299</v>
      </c>
      <c r="D509" s="408"/>
      <c r="E509" s="408"/>
      <c r="F509" s="408"/>
      <c r="G509" s="408"/>
      <c r="H509" s="408"/>
      <c r="I509" s="409">
        <v>13416.06</v>
      </c>
      <c r="J509" s="409"/>
      <c r="K509" s="409">
        <v>26832.12</v>
      </c>
      <c r="L509" s="409"/>
    </row>
    <row r="510" spans="1:12" ht="82.5" customHeight="1" x14ac:dyDescent="0.25">
      <c r="A510" s="141" t="s">
        <v>695</v>
      </c>
      <c r="B510" s="143" t="s">
        <v>696</v>
      </c>
      <c r="C510" s="143" t="s">
        <v>697</v>
      </c>
      <c r="D510" s="144" t="s">
        <v>464</v>
      </c>
      <c r="E510" s="145">
        <v>1</v>
      </c>
      <c r="F510" s="145"/>
      <c r="G510" s="145">
        <v>1</v>
      </c>
      <c r="H510" s="147"/>
      <c r="I510" s="146"/>
      <c r="J510" s="147"/>
      <c r="K510" s="146"/>
      <c r="L510" s="147"/>
    </row>
    <row r="511" spans="1:12" ht="153" customHeight="1" x14ac:dyDescent="0.25">
      <c r="B511" s="167" t="s">
        <v>678</v>
      </c>
      <c r="C511" s="167" t="s">
        <v>679</v>
      </c>
    </row>
    <row r="512" spans="1:12" ht="15" customHeight="1" x14ac:dyDescent="0.25">
      <c r="A512" s="142"/>
      <c r="B512" s="145">
        <v>1</v>
      </c>
      <c r="C512" s="142" t="s">
        <v>285</v>
      </c>
      <c r="D512" s="144" t="s">
        <v>263</v>
      </c>
      <c r="E512" s="148"/>
      <c r="F512" s="145"/>
      <c r="G512" s="148">
        <v>0.98399999999999999</v>
      </c>
      <c r="H512" s="145"/>
      <c r="I512" s="145"/>
      <c r="J512" s="145"/>
      <c r="K512" s="145"/>
      <c r="L512" s="149">
        <v>641.14</v>
      </c>
    </row>
    <row r="513" spans="1:12" ht="14.25" customHeight="1" x14ac:dyDescent="0.25">
      <c r="A513" s="143"/>
      <c r="B513" s="143" t="s">
        <v>465</v>
      </c>
      <c r="C513" s="143" t="s">
        <v>466</v>
      </c>
      <c r="D513" s="144" t="s">
        <v>449</v>
      </c>
      <c r="E513" s="145">
        <v>0.41</v>
      </c>
      <c r="F513" s="145">
        <v>1.2</v>
      </c>
      <c r="G513" s="145">
        <v>0.49199999999999999</v>
      </c>
      <c r="H513" s="147"/>
      <c r="I513" s="146"/>
      <c r="J513" s="147">
        <v>658.89</v>
      </c>
      <c r="K513" s="146"/>
      <c r="L513" s="147">
        <v>324.17</v>
      </c>
    </row>
    <row r="514" spans="1:12" ht="14.25" customHeight="1" x14ac:dyDescent="0.25">
      <c r="A514" s="143"/>
      <c r="B514" s="143" t="s">
        <v>450</v>
      </c>
      <c r="C514" s="150" t="s">
        <v>451</v>
      </c>
      <c r="D514" s="151" t="s">
        <v>449</v>
      </c>
      <c r="E514" s="152">
        <v>0.41</v>
      </c>
      <c r="F514" s="152">
        <v>1.2</v>
      </c>
      <c r="G514" s="152">
        <v>0.49199999999999999</v>
      </c>
      <c r="H514" s="153"/>
      <c r="I514" s="154"/>
      <c r="J514" s="153">
        <v>644.25</v>
      </c>
      <c r="K514" s="154"/>
      <c r="L514" s="153">
        <v>316.97000000000003</v>
      </c>
    </row>
    <row r="515" spans="1:12" ht="15" customHeight="1" x14ac:dyDescent="0.25">
      <c r="A515" s="143"/>
      <c r="B515" s="143"/>
      <c r="C515" s="155" t="s">
        <v>292</v>
      </c>
      <c r="D515" s="144"/>
      <c r="E515" s="145"/>
      <c r="F515" s="145"/>
      <c r="G515" s="145"/>
      <c r="H515" s="147"/>
      <c r="I515" s="146"/>
      <c r="J515" s="147"/>
      <c r="K515" s="146"/>
      <c r="L515" s="147">
        <v>641.14</v>
      </c>
    </row>
    <row r="516" spans="1:12" ht="14.25" customHeight="1" x14ac:dyDescent="0.25">
      <c r="A516" s="143"/>
      <c r="B516" s="143"/>
      <c r="C516" s="143" t="s">
        <v>293</v>
      </c>
      <c r="D516" s="144"/>
      <c r="E516" s="145"/>
      <c r="F516" s="145"/>
      <c r="G516" s="145"/>
      <c r="H516" s="147"/>
      <c r="I516" s="146"/>
      <c r="J516" s="147"/>
      <c r="K516" s="146"/>
      <c r="L516" s="147">
        <v>641.14</v>
      </c>
    </row>
    <row r="517" spans="1:12" ht="14.25" customHeight="1" x14ac:dyDescent="0.25">
      <c r="A517" s="143"/>
      <c r="B517" s="143" t="s">
        <v>452</v>
      </c>
      <c r="C517" s="143" t="s">
        <v>453</v>
      </c>
      <c r="D517" s="144" t="s">
        <v>296</v>
      </c>
      <c r="E517" s="145">
        <v>74</v>
      </c>
      <c r="F517" s="145"/>
      <c r="G517" s="145">
        <v>74</v>
      </c>
      <c r="H517" s="147"/>
      <c r="I517" s="146"/>
      <c r="J517" s="147"/>
      <c r="K517" s="146"/>
      <c r="L517" s="147">
        <v>474.44</v>
      </c>
    </row>
    <row r="518" spans="1:12" ht="14.25" customHeight="1" x14ac:dyDescent="0.25">
      <c r="A518" s="150"/>
      <c r="B518" s="150" t="s">
        <v>454</v>
      </c>
      <c r="C518" s="150" t="s">
        <v>455</v>
      </c>
      <c r="D518" s="151" t="s">
        <v>296</v>
      </c>
      <c r="E518" s="152">
        <v>36</v>
      </c>
      <c r="F518" s="152"/>
      <c r="G518" s="152">
        <v>36</v>
      </c>
      <c r="H518" s="153"/>
      <c r="I518" s="154"/>
      <c r="J518" s="153"/>
      <c r="K518" s="154"/>
      <c r="L518" s="153">
        <v>230.81</v>
      </c>
    </row>
    <row r="519" spans="1:12" ht="15" customHeight="1" x14ac:dyDescent="0.25">
      <c r="C519" s="408" t="s">
        <v>299</v>
      </c>
      <c r="D519" s="408"/>
      <c r="E519" s="408"/>
      <c r="F519" s="408"/>
      <c r="G519" s="408"/>
      <c r="H519" s="408"/>
      <c r="I519" s="409">
        <v>1346.39</v>
      </c>
      <c r="J519" s="409"/>
      <c r="K519" s="409">
        <v>1346.39</v>
      </c>
      <c r="L519" s="409"/>
    </row>
    <row r="520" spans="1:12" ht="54" customHeight="1" x14ac:dyDescent="0.25">
      <c r="A520" s="141" t="s">
        <v>698</v>
      </c>
      <c r="B520" s="143" t="s">
        <v>462</v>
      </c>
      <c r="C520" s="143" t="s">
        <v>699</v>
      </c>
      <c r="D520" s="144" t="s">
        <v>464</v>
      </c>
      <c r="E520" s="145">
        <v>6</v>
      </c>
      <c r="F520" s="145"/>
      <c r="G520" s="145">
        <v>6</v>
      </c>
      <c r="H520" s="147"/>
      <c r="I520" s="146"/>
      <c r="J520" s="147"/>
      <c r="K520" s="146"/>
      <c r="L520" s="147"/>
    </row>
    <row r="521" spans="1:12" ht="153" customHeight="1" x14ac:dyDescent="0.25">
      <c r="B521" s="167" t="s">
        <v>678</v>
      </c>
      <c r="C521" s="167" t="s">
        <v>679</v>
      </c>
    </row>
    <row r="522" spans="1:12" ht="15" customHeight="1" x14ac:dyDescent="0.25">
      <c r="A522" s="142"/>
      <c r="B522" s="145">
        <v>1</v>
      </c>
      <c r="C522" s="142" t="s">
        <v>285</v>
      </c>
      <c r="D522" s="144" t="s">
        <v>263</v>
      </c>
      <c r="E522" s="148"/>
      <c r="F522" s="145"/>
      <c r="G522" s="148">
        <v>12.96</v>
      </c>
      <c r="H522" s="145"/>
      <c r="I522" s="145"/>
      <c r="J522" s="145"/>
      <c r="K522" s="145"/>
      <c r="L522" s="149">
        <v>8444.35</v>
      </c>
    </row>
    <row r="523" spans="1:12" ht="14.25" customHeight="1" x14ac:dyDescent="0.25">
      <c r="A523" s="143"/>
      <c r="B523" s="143" t="s">
        <v>465</v>
      </c>
      <c r="C523" s="143" t="s">
        <v>466</v>
      </c>
      <c r="D523" s="144" t="s">
        <v>449</v>
      </c>
      <c r="E523" s="145">
        <v>0.9</v>
      </c>
      <c r="F523" s="145">
        <v>1.2</v>
      </c>
      <c r="G523" s="145">
        <v>6.48</v>
      </c>
      <c r="H523" s="147"/>
      <c r="I523" s="146"/>
      <c r="J523" s="147">
        <v>658.89</v>
      </c>
      <c r="K523" s="146"/>
      <c r="L523" s="147">
        <v>4269.6099999999997</v>
      </c>
    </row>
    <row r="524" spans="1:12" ht="14.25" customHeight="1" x14ac:dyDescent="0.25">
      <c r="A524" s="143"/>
      <c r="B524" s="143" t="s">
        <v>450</v>
      </c>
      <c r="C524" s="150" t="s">
        <v>451</v>
      </c>
      <c r="D524" s="151" t="s">
        <v>449</v>
      </c>
      <c r="E524" s="152">
        <v>0.9</v>
      </c>
      <c r="F524" s="152">
        <v>1.2</v>
      </c>
      <c r="G524" s="152">
        <v>6.48</v>
      </c>
      <c r="H524" s="153"/>
      <c r="I524" s="154"/>
      <c r="J524" s="153">
        <v>644.25</v>
      </c>
      <c r="K524" s="154"/>
      <c r="L524" s="153">
        <v>4174.74</v>
      </c>
    </row>
    <row r="525" spans="1:12" ht="15" customHeight="1" x14ac:dyDescent="0.25">
      <c r="A525" s="143"/>
      <c r="B525" s="143"/>
      <c r="C525" s="155" t="s">
        <v>292</v>
      </c>
      <c r="D525" s="144"/>
      <c r="E525" s="145"/>
      <c r="F525" s="145"/>
      <c r="G525" s="145"/>
      <c r="H525" s="147"/>
      <c r="I525" s="146"/>
      <c r="J525" s="147"/>
      <c r="K525" s="146"/>
      <c r="L525" s="147">
        <v>8444.35</v>
      </c>
    </row>
    <row r="526" spans="1:12" ht="14.25" customHeight="1" x14ac:dyDescent="0.25">
      <c r="A526" s="143"/>
      <c r="B526" s="143"/>
      <c r="C526" s="143" t="s">
        <v>293</v>
      </c>
      <c r="D526" s="144"/>
      <c r="E526" s="145"/>
      <c r="F526" s="145"/>
      <c r="G526" s="145"/>
      <c r="H526" s="147"/>
      <c r="I526" s="146"/>
      <c r="J526" s="147"/>
      <c r="K526" s="146"/>
      <c r="L526" s="147">
        <v>8444.35</v>
      </c>
    </row>
    <row r="527" spans="1:12" ht="14.25" customHeight="1" x14ac:dyDescent="0.25">
      <c r="A527" s="143"/>
      <c r="B527" s="143" t="s">
        <v>452</v>
      </c>
      <c r="C527" s="143" t="s">
        <v>453</v>
      </c>
      <c r="D527" s="144" t="s">
        <v>296</v>
      </c>
      <c r="E527" s="145">
        <v>74</v>
      </c>
      <c r="F527" s="145"/>
      <c r="G527" s="145">
        <v>74</v>
      </c>
      <c r="H527" s="147"/>
      <c r="I527" s="146"/>
      <c r="J527" s="147"/>
      <c r="K527" s="146"/>
      <c r="L527" s="147">
        <v>6248.82</v>
      </c>
    </row>
    <row r="528" spans="1:12" ht="14.25" customHeight="1" x14ac:dyDescent="0.25">
      <c r="A528" s="150"/>
      <c r="B528" s="150" t="s">
        <v>454</v>
      </c>
      <c r="C528" s="150" t="s">
        <v>455</v>
      </c>
      <c r="D528" s="151" t="s">
        <v>296</v>
      </c>
      <c r="E528" s="152">
        <v>36</v>
      </c>
      <c r="F528" s="152"/>
      <c r="G528" s="152">
        <v>36</v>
      </c>
      <c r="H528" s="153"/>
      <c r="I528" s="154"/>
      <c r="J528" s="153"/>
      <c r="K528" s="154"/>
      <c r="L528" s="153">
        <v>3039.97</v>
      </c>
    </row>
    <row r="529" spans="1:12" ht="15" customHeight="1" x14ac:dyDescent="0.25">
      <c r="C529" s="408" t="s">
        <v>299</v>
      </c>
      <c r="D529" s="408"/>
      <c r="E529" s="408"/>
      <c r="F529" s="408"/>
      <c r="G529" s="408"/>
      <c r="H529" s="408"/>
      <c r="I529" s="409">
        <v>2955.5233333332999</v>
      </c>
      <c r="J529" s="409"/>
      <c r="K529" s="409">
        <v>17733.14</v>
      </c>
      <c r="L529" s="409"/>
    </row>
    <row r="530" spans="1:12" ht="68.25" customHeight="1" x14ac:dyDescent="0.25">
      <c r="A530" s="141" t="s">
        <v>700</v>
      </c>
      <c r="B530" s="143" t="s">
        <v>701</v>
      </c>
      <c r="C530" s="143" t="s">
        <v>702</v>
      </c>
      <c r="D530" s="144" t="s">
        <v>430</v>
      </c>
      <c r="E530" s="145">
        <v>3</v>
      </c>
      <c r="F530" s="145"/>
      <c r="G530" s="145">
        <v>3</v>
      </c>
      <c r="H530" s="147"/>
      <c r="I530" s="146"/>
      <c r="J530" s="147"/>
      <c r="K530" s="146"/>
      <c r="L530" s="147"/>
    </row>
    <row r="531" spans="1:12" ht="153" customHeight="1" x14ac:dyDescent="0.25">
      <c r="B531" s="167" t="s">
        <v>678</v>
      </c>
      <c r="C531" s="167" t="s">
        <v>679</v>
      </c>
    </row>
    <row r="532" spans="1:12" ht="15" customHeight="1" x14ac:dyDescent="0.25">
      <c r="A532" s="142"/>
      <c r="B532" s="145">
        <v>1</v>
      </c>
      <c r="C532" s="142" t="s">
        <v>285</v>
      </c>
      <c r="D532" s="144" t="s">
        <v>263</v>
      </c>
      <c r="E532" s="148"/>
      <c r="F532" s="145"/>
      <c r="G532" s="148">
        <v>16.2</v>
      </c>
      <c r="H532" s="145"/>
      <c r="I532" s="145"/>
      <c r="J532" s="145"/>
      <c r="K532" s="145"/>
      <c r="L532" s="149">
        <v>10009.85</v>
      </c>
    </row>
    <row r="533" spans="1:12" ht="14.25" customHeight="1" x14ac:dyDescent="0.25">
      <c r="A533" s="143"/>
      <c r="B533" s="143" t="s">
        <v>682</v>
      </c>
      <c r="C533" s="143" t="s">
        <v>683</v>
      </c>
      <c r="D533" s="144" t="s">
        <v>449</v>
      </c>
      <c r="E533" s="145">
        <v>1.8</v>
      </c>
      <c r="F533" s="145">
        <v>1.2</v>
      </c>
      <c r="G533" s="145">
        <v>6.48</v>
      </c>
      <c r="H533" s="147"/>
      <c r="I533" s="146"/>
      <c r="J533" s="147">
        <v>468.54</v>
      </c>
      <c r="K533" s="146"/>
      <c r="L533" s="147">
        <v>3036.14</v>
      </c>
    </row>
    <row r="534" spans="1:12" ht="14.25" customHeight="1" x14ac:dyDescent="0.25">
      <c r="A534" s="143"/>
      <c r="B534" s="143" t="s">
        <v>684</v>
      </c>
      <c r="C534" s="150" t="s">
        <v>685</v>
      </c>
      <c r="D534" s="151" t="s">
        <v>449</v>
      </c>
      <c r="E534" s="152">
        <v>2.7</v>
      </c>
      <c r="F534" s="152">
        <v>1.2</v>
      </c>
      <c r="G534" s="152">
        <v>9.7200000000000006</v>
      </c>
      <c r="H534" s="153"/>
      <c r="I534" s="154"/>
      <c r="J534" s="153">
        <v>717.46</v>
      </c>
      <c r="K534" s="154"/>
      <c r="L534" s="153">
        <v>6973.71</v>
      </c>
    </row>
    <row r="535" spans="1:12" ht="15" customHeight="1" x14ac:dyDescent="0.25">
      <c r="A535" s="143"/>
      <c r="B535" s="143"/>
      <c r="C535" s="155" t="s">
        <v>292</v>
      </c>
      <c r="D535" s="144"/>
      <c r="E535" s="145"/>
      <c r="F535" s="145"/>
      <c r="G535" s="145"/>
      <c r="H535" s="147"/>
      <c r="I535" s="146"/>
      <c r="J535" s="147"/>
      <c r="K535" s="146"/>
      <c r="L535" s="147">
        <v>10009.85</v>
      </c>
    </row>
    <row r="536" spans="1:12" ht="14.25" customHeight="1" x14ac:dyDescent="0.25">
      <c r="A536" s="143"/>
      <c r="B536" s="143"/>
      <c r="C536" s="143" t="s">
        <v>293</v>
      </c>
      <c r="D536" s="144"/>
      <c r="E536" s="145"/>
      <c r="F536" s="145"/>
      <c r="G536" s="145"/>
      <c r="H536" s="147"/>
      <c r="I536" s="146"/>
      <c r="J536" s="147"/>
      <c r="K536" s="146"/>
      <c r="L536" s="147">
        <v>10009.85</v>
      </c>
    </row>
    <row r="537" spans="1:12" ht="14.25" customHeight="1" x14ac:dyDescent="0.25">
      <c r="A537" s="143"/>
      <c r="B537" s="143" t="s">
        <v>452</v>
      </c>
      <c r="C537" s="143" t="s">
        <v>453</v>
      </c>
      <c r="D537" s="144" t="s">
        <v>296</v>
      </c>
      <c r="E537" s="145">
        <v>74</v>
      </c>
      <c r="F537" s="145"/>
      <c r="G537" s="145">
        <v>74</v>
      </c>
      <c r="H537" s="147"/>
      <c r="I537" s="146"/>
      <c r="J537" s="147"/>
      <c r="K537" s="146"/>
      <c r="L537" s="147">
        <v>7407.29</v>
      </c>
    </row>
    <row r="538" spans="1:12" ht="14.25" customHeight="1" x14ac:dyDescent="0.25">
      <c r="A538" s="150"/>
      <c r="B538" s="150" t="s">
        <v>454</v>
      </c>
      <c r="C538" s="150" t="s">
        <v>455</v>
      </c>
      <c r="D538" s="151" t="s">
        <v>296</v>
      </c>
      <c r="E538" s="152">
        <v>36</v>
      </c>
      <c r="F538" s="152"/>
      <c r="G538" s="152">
        <v>36</v>
      </c>
      <c r="H538" s="153"/>
      <c r="I538" s="154"/>
      <c r="J538" s="153"/>
      <c r="K538" s="154"/>
      <c r="L538" s="153">
        <v>3603.55</v>
      </c>
    </row>
    <row r="539" spans="1:12" ht="15" customHeight="1" x14ac:dyDescent="0.25">
      <c r="C539" s="408" t="s">
        <v>299</v>
      </c>
      <c r="D539" s="408"/>
      <c r="E539" s="408"/>
      <c r="F539" s="408"/>
      <c r="G539" s="408"/>
      <c r="H539" s="408"/>
      <c r="I539" s="409">
        <v>7006.8966666667002</v>
      </c>
      <c r="J539" s="409"/>
      <c r="K539" s="409">
        <v>21020.69</v>
      </c>
      <c r="L539" s="409"/>
    </row>
    <row r="540" spans="1:12" ht="68.25" customHeight="1" x14ac:dyDescent="0.25">
      <c r="A540" s="141" t="s">
        <v>703</v>
      </c>
      <c r="B540" s="143" t="s">
        <v>704</v>
      </c>
      <c r="C540" s="143" t="s">
        <v>705</v>
      </c>
      <c r="D540" s="144" t="s">
        <v>430</v>
      </c>
      <c r="E540" s="145">
        <v>1</v>
      </c>
      <c r="F540" s="145"/>
      <c r="G540" s="145">
        <v>1</v>
      </c>
      <c r="H540" s="147"/>
      <c r="I540" s="146"/>
      <c r="J540" s="147"/>
      <c r="K540" s="146"/>
      <c r="L540" s="147"/>
    </row>
    <row r="541" spans="1:12" ht="153" customHeight="1" x14ac:dyDescent="0.25">
      <c r="B541" s="167" t="s">
        <v>678</v>
      </c>
      <c r="C541" s="167" t="s">
        <v>679</v>
      </c>
    </row>
    <row r="542" spans="1:12" ht="15" customHeight="1" x14ac:dyDescent="0.25">
      <c r="A542" s="142"/>
      <c r="B542" s="145">
        <v>1</v>
      </c>
      <c r="C542" s="142" t="s">
        <v>285</v>
      </c>
      <c r="D542" s="144" t="s">
        <v>263</v>
      </c>
      <c r="E542" s="148"/>
      <c r="F542" s="145"/>
      <c r="G542" s="148">
        <v>7.56</v>
      </c>
      <c r="H542" s="145"/>
      <c r="I542" s="145"/>
      <c r="J542" s="145"/>
      <c r="K542" s="145"/>
      <c r="L542" s="149">
        <v>4671.26</v>
      </c>
    </row>
    <row r="543" spans="1:12" ht="14.25" customHeight="1" x14ac:dyDescent="0.25">
      <c r="A543" s="143"/>
      <c r="B543" s="143" t="s">
        <v>682</v>
      </c>
      <c r="C543" s="143" t="s">
        <v>683</v>
      </c>
      <c r="D543" s="144" t="s">
        <v>449</v>
      </c>
      <c r="E543" s="145">
        <v>2.52</v>
      </c>
      <c r="F543" s="145">
        <v>1.2</v>
      </c>
      <c r="G543" s="145">
        <v>3.024</v>
      </c>
      <c r="H543" s="147"/>
      <c r="I543" s="146"/>
      <c r="J543" s="147">
        <v>468.54</v>
      </c>
      <c r="K543" s="146"/>
      <c r="L543" s="147">
        <v>1416.86</v>
      </c>
    </row>
    <row r="544" spans="1:12" ht="14.25" customHeight="1" x14ac:dyDescent="0.25">
      <c r="A544" s="143"/>
      <c r="B544" s="143" t="s">
        <v>684</v>
      </c>
      <c r="C544" s="150" t="s">
        <v>685</v>
      </c>
      <c r="D544" s="151" t="s">
        <v>449</v>
      </c>
      <c r="E544" s="152">
        <v>3.78</v>
      </c>
      <c r="F544" s="152">
        <v>1.2</v>
      </c>
      <c r="G544" s="152">
        <v>4.5359999999999996</v>
      </c>
      <c r="H544" s="153"/>
      <c r="I544" s="154"/>
      <c r="J544" s="153">
        <v>717.46</v>
      </c>
      <c r="K544" s="154"/>
      <c r="L544" s="153">
        <v>3254.4</v>
      </c>
    </row>
    <row r="545" spans="1:12" ht="15" customHeight="1" x14ac:dyDescent="0.25">
      <c r="A545" s="143"/>
      <c r="B545" s="143"/>
      <c r="C545" s="155" t="s">
        <v>292</v>
      </c>
      <c r="D545" s="144"/>
      <c r="E545" s="145"/>
      <c r="F545" s="145"/>
      <c r="G545" s="145"/>
      <c r="H545" s="147"/>
      <c r="I545" s="146"/>
      <c r="J545" s="147"/>
      <c r="K545" s="146"/>
      <c r="L545" s="147">
        <v>4671.26</v>
      </c>
    </row>
    <row r="546" spans="1:12" ht="14.25" customHeight="1" x14ac:dyDescent="0.25">
      <c r="A546" s="143"/>
      <c r="B546" s="143"/>
      <c r="C546" s="143" t="s">
        <v>293</v>
      </c>
      <c r="D546" s="144"/>
      <c r="E546" s="145"/>
      <c r="F546" s="145"/>
      <c r="G546" s="145"/>
      <c r="H546" s="147"/>
      <c r="I546" s="146"/>
      <c r="J546" s="147"/>
      <c r="K546" s="146"/>
      <c r="L546" s="147">
        <v>4671.26</v>
      </c>
    </row>
    <row r="547" spans="1:12" ht="14.25" customHeight="1" x14ac:dyDescent="0.25">
      <c r="A547" s="143"/>
      <c r="B547" s="143" t="s">
        <v>452</v>
      </c>
      <c r="C547" s="143" t="s">
        <v>453</v>
      </c>
      <c r="D547" s="144" t="s">
        <v>296</v>
      </c>
      <c r="E547" s="145">
        <v>74</v>
      </c>
      <c r="F547" s="145"/>
      <c r="G547" s="145">
        <v>74</v>
      </c>
      <c r="H547" s="147"/>
      <c r="I547" s="146"/>
      <c r="J547" s="147"/>
      <c r="K547" s="146"/>
      <c r="L547" s="147">
        <v>3456.73</v>
      </c>
    </row>
    <row r="548" spans="1:12" ht="14.25" customHeight="1" x14ac:dyDescent="0.25">
      <c r="A548" s="150"/>
      <c r="B548" s="150" t="s">
        <v>454</v>
      </c>
      <c r="C548" s="150" t="s">
        <v>455</v>
      </c>
      <c r="D548" s="151" t="s">
        <v>296</v>
      </c>
      <c r="E548" s="152">
        <v>36</v>
      </c>
      <c r="F548" s="152"/>
      <c r="G548" s="152">
        <v>36</v>
      </c>
      <c r="H548" s="153"/>
      <c r="I548" s="154"/>
      <c r="J548" s="153"/>
      <c r="K548" s="154"/>
      <c r="L548" s="153">
        <v>1681.65</v>
      </c>
    </row>
    <row r="549" spans="1:12" ht="15" customHeight="1" x14ac:dyDescent="0.25">
      <c r="C549" s="408" t="s">
        <v>299</v>
      </c>
      <c r="D549" s="408"/>
      <c r="E549" s="408"/>
      <c r="F549" s="408"/>
      <c r="G549" s="408"/>
      <c r="H549" s="408"/>
      <c r="I549" s="409">
        <v>9809.64</v>
      </c>
      <c r="J549" s="409"/>
      <c r="K549" s="409">
        <v>9809.64</v>
      </c>
      <c r="L549" s="409"/>
    </row>
    <row r="550" spans="1:12" ht="68.25" customHeight="1" x14ac:dyDescent="0.25">
      <c r="A550" s="141" t="s">
        <v>706</v>
      </c>
      <c r="B550" s="143" t="s">
        <v>707</v>
      </c>
      <c r="C550" s="143" t="s">
        <v>708</v>
      </c>
      <c r="D550" s="144" t="s">
        <v>430</v>
      </c>
      <c r="E550" s="145">
        <v>1</v>
      </c>
      <c r="F550" s="145"/>
      <c r="G550" s="145">
        <v>1</v>
      </c>
      <c r="H550" s="147"/>
      <c r="I550" s="146"/>
      <c r="J550" s="147"/>
      <c r="K550" s="146"/>
      <c r="L550" s="147"/>
    </row>
    <row r="551" spans="1:12" ht="153" customHeight="1" x14ac:dyDescent="0.25">
      <c r="B551" s="167" t="s">
        <v>678</v>
      </c>
      <c r="C551" s="167" t="s">
        <v>679</v>
      </c>
    </row>
    <row r="552" spans="1:12" ht="15" customHeight="1" x14ac:dyDescent="0.25">
      <c r="A552" s="142"/>
      <c r="B552" s="145">
        <v>1</v>
      </c>
      <c r="C552" s="142" t="s">
        <v>285</v>
      </c>
      <c r="D552" s="144" t="s">
        <v>263</v>
      </c>
      <c r="E552" s="148"/>
      <c r="F552" s="145"/>
      <c r="G552" s="148">
        <v>16.8</v>
      </c>
      <c r="H552" s="145"/>
      <c r="I552" s="145"/>
      <c r="J552" s="145"/>
      <c r="K552" s="145"/>
      <c r="L552" s="149">
        <v>10380.59</v>
      </c>
    </row>
    <row r="553" spans="1:12" ht="14.25" customHeight="1" x14ac:dyDescent="0.25">
      <c r="A553" s="143"/>
      <c r="B553" s="143" t="s">
        <v>682</v>
      </c>
      <c r="C553" s="143" t="s">
        <v>683</v>
      </c>
      <c r="D553" s="144" t="s">
        <v>449</v>
      </c>
      <c r="E553" s="145">
        <v>5.6</v>
      </c>
      <c r="F553" s="145">
        <v>1.2</v>
      </c>
      <c r="G553" s="145">
        <v>6.72</v>
      </c>
      <c r="H553" s="147"/>
      <c r="I553" s="146"/>
      <c r="J553" s="147">
        <v>468.54</v>
      </c>
      <c r="K553" s="146"/>
      <c r="L553" s="147">
        <v>3148.59</v>
      </c>
    </row>
    <row r="554" spans="1:12" ht="14.25" customHeight="1" x14ac:dyDescent="0.25">
      <c r="A554" s="143"/>
      <c r="B554" s="143" t="s">
        <v>684</v>
      </c>
      <c r="C554" s="150" t="s">
        <v>685</v>
      </c>
      <c r="D554" s="151" t="s">
        <v>449</v>
      </c>
      <c r="E554" s="152">
        <v>8.4</v>
      </c>
      <c r="F554" s="152">
        <v>1.2</v>
      </c>
      <c r="G554" s="152">
        <v>10.08</v>
      </c>
      <c r="H554" s="153"/>
      <c r="I554" s="154"/>
      <c r="J554" s="153">
        <v>717.46</v>
      </c>
      <c r="K554" s="154"/>
      <c r="L554" s="153">
        <v>7232</v>
      </c>
    </row>
    <row r="555" spans="1:12" ht="15" customHeight="1" x14ac:dyDescent="0.25">
      <c r="A555" s="143"/>
      <c r="B555" s="143"/>
      <c r="C555" s="155" t="s">
        <v>292</v>
      </c>
      <c r="D555" s="144"/>
      <c r="E555" s="145"/>
      <c r="F555" s="145"/>
      <c r="G555" s="145"/>
      <c r="H555" s="147"/>
      <c r="I555" s="146"/>
      <c r="J555" s="147"/>
      <c r="K555" s="146"/>
      <c r="L555" s="147">
        <v>10380.59</v>
      </c>
    </row>
    <row r="556" spans="1:12" ht="14.25" customHeight="1" x14ac:dyDescent="0.25">
      <c r="A556" s="143"/>
      <c r="B556" s="143"/>
      <c r="C556" s="143" t="s">
        <v>293</v>
      </c>
      <c r="D556" s="144"/>
      <c r="E556" s="145"/>
      <c r="F556" s="145"/>
      <c r="G556" s="145"/>
      <c r="H556" s="147"/>
      <c r="I556" s="146"/>
      <c r="J556" s="147"/>
      <c r="K556" s="146"/>
      <c r="L556" s="147">
        <v>10380.59</v>
      </c>
    </row>
    <row r="557" spans="1:12" ht="14.25" customHeight="1" x14ac:dyDescent="0.25">
      <c r="A557" s="143"/>
      <c r="B557" s="143" t="s">
        <v>452</v>
      </c>
      <c r="C557" s="143" t="s">
        <v>453</v>
      </c>
      <c r="D557" s="144" t="s">
        <v>296</v>
      </c>
      <c r="E557" s="145">
        <v>74</v>
      </c>
      <c r="F557" s="145"/>
      <c r="G557" s="145">
        <v>74</v>
      </c>
      <c r="H557" s="147"/>
      <c r="I557" s="146"/>
      <c r="J557" s="147"/>
      <c r="K557" s="146"/>
      <c r="L557" s="147">
        <v>7681.64</v>
      </c>
    </row>
    <row r="558" spans="1:12" ht="14.25" customHeight="1" x14ac:dyDescent="0.25">
      <c r="A558" s="150"/>
      <c r="B558" s="150" t="s">
        <v>454</v>
      </c>
      <c r="C558" s="150" t="s">
        <v>455</v>
      </c>
      <c r="D558" s="151" t="s">
        <v>296</v>
      </c>
      <c r="E558" s="152">
        <v>36</v>
      </c>
      <c r="F558" s="152"/>
      <c r="G558" s="152">
        <v>36</v>
      </c>
      <c r="H558" s="153"/>
      <c r="I558" s="154"/>
      <c r="J558" s="153"/>
      <c r="K558" s="154"/>
      <c r="L558" s="153">
        <v>3737.01</v>
      </c>
    </row>
    <row r="559" spans="1:12" ht="15" customHeight="1" x14ac:dyDescent="0.25">
      <c r="C559" s="408" t="s">
        <v>299</v>
      </c>
      <c r="D559" s="408"/>
      <c r="E559" s="408"/>
      <c r="F559" s="408"/>
      <c r="G559" s="408"/>
      <c r="H559" s="408"/>
      <c r="I559" s="409">
        <v>21799.24</v>
      </c>
      <c r="J559" s="409"/>
      <c r="K559" s="409">
        <v>21799.24</v>
      </c>
      <c r="L559" s="409"/>
    </row>
    <row r="560" spans="1:12" ht="54" customHeight="1" x14ac:dyDescent="0.25">
      <c r="A560" s="141" t="s">
        <v>709</v>
      </c>
      <c r="B560" s="143" t="s">
        <v>710</v>
      </c>
      <c r="C560" s="143" t="s">
        <v>711</v>
      </c>
      <c r="D560" s="144" t="s">
        <v>430</v>
      </c>
      <c r="E560" s="145">
        <v>1</v>
      </c>
      <c r="F560" s="145"/>
      <c r="G560" s="145">
        <v>1</v>
      </c>
      <c r="H560" s="147"/>
      <c r="I560" s="146"/>
      <c r="J560" s="147"/>
      <c r="K560" s="146"/>
      <c r="L560" s="147"/>
    </row>
    <row r="561" spans="1:12" ht="153" customHeight="1" x14ac:dyDescent="0.25">
      <c r="B561" s="167" t="s">
        <v>678</v>
      </c>
      <c r="C561" s="167" t="s">
        <v>679</v>
      </c>
    </row>
    <row r="562" spans="1:12" ht="15" customHeight="1" x14ac:dyDescent="0.25">
      <c r="A562" s="142"/>
      <c r="B562" s="145">
        <v>1</v>
      </c>
      <c r="C562" s="142" t="s">
        <v>285</v>
      </c>
      <c r="D562" s="144" t="s">
        <v>263</v>
      </c>
      <c r="E562" s="148"/>
      <c r="F562" s="145"/>
      <c r="G562" s="148">
        <v>6.48</v>
      </c>
      <c r="H562" s="145"/>
      <c r="I562" s="145"/>
      <c r="J562" s="145"/>
      <c r="K562" s="145"/>
      <c r="L562" s="149">
        <v>4003.94</v>
      </c>
    </row>
    <row r="563" spans="1:12" ht="14.25" customHeight="1" x14ac:dyDescent="0.25">
      <c r="A563" s="143"/>
      <c r="B563" s="143" t="s">
        <v>682</v>
      </c>
      <c r="C563" s="143" t="s">
        <v>683</v>
      </c>
      <c r="D563" s="144" t="s">
        <v>449</v>
      </c>
      <c r="E563" s="145">
        <v>2.16</v>
      </c>
      <c r="F563" s="145">
        <v>1.2</v>
      </c>
      <c r="G563" s="145">
        <v>2.5920000000000001</v>
      </c>
      <c r="H563" s="147"/>
      <c r="I563" s="146"/>
      <c r="J563" s="147">
        <v>468.54</v>
      </c>
      <c r="K563" s="146"/>
      <c r="L563" s="147">
        <v>1214.46</v>
      </c>
    </row>
    <row r="564" spans="1:12" ht="14.25" customHeight="1" x14ac:dyDescent="0.25">
      <c r="A564" s="143"/>
      <c r="B564" s="143" t="s">
        <v>684</v>
      </c>
      <c r="C564" s="150" t="s">
        <v>685</v>
      </c>
      <c r="D564" s="151" t="s">
        <v>449</v>
      </c>
      <c r="E564" s="152">
        <v>3.24</v>
      </c>
      <c r="F564" s="152">
        <v>1.2</v>
      </c>
      <c r="G564" s="152">
        <v>3.8879999999999999</v>
      </c>
      <c r="H564" s="153"/>
      <c r="I564" s="154"/>
      <c r="J564" s="153">
        <v>717.46</v>
      </c>
      <c r="K564" s="154"/>
      <c r="L564" s="153">
        <v>2789.48</v>
      </c>
    </row>
    <row r="565" spans="1:12" ht="15" customHeight="1" x14ac:dyDescent="0.25">
      <c r="A565" s="143"/>
      <c r="B565" s="143"/>
      <c r="C565" s="155" t="s">
        <v>292</v>
      </c>
      <c r="D565" s="144"/>
      <c r="E565" s="145"/>
      <c r="F565" s="145"/>
      <c r="G565" s="145"/>
      <c r="H565" s="147"/>
      <c r="I565" s="146"/>
      <c r="J565" s="147"/>
      <c r="K565" s="146"/>
      <c r="L565" s="147">
        <v>4003.94</v>
      </c>
    </row>
    <row r="566" spans="1:12" ht="14.25" customHeight="1" x14ac:dyDescent="0.25">
      <c r="A566" s="143"/>
      <c r="B566" s="143"/>
      <c r="C566" s="143" t="s">
        <v>293</v>
      </c>
      <c r="D566" s="144"/>
      <c r="E566" s="145"/>
      <c r="F566" s="145"/>
      <c r="G566" s="145"/>
      <c r="H566" s="147"/>
      <c r="I566" s="146"/>
      <c r="J566" s="147"/>
      <c r="K566" s="146"/>
      <c r="L566" s="147">
        <v>4003.94</v>
      </c>
    </row>
    <row r="567" spans="1:12" ht="14.25" customHeight="1" x14ac:dyDescent="0.25">
      <c r="A567" s="143"/>
      <c r="B567" s="143" t="s">
        <v>452</v>
      </c>
      <c r="C567" s="143" t="s">
        <v>453</v>
      </c>
      <c r="D567" s="144" t="s">
        <v>296</v>
      </c>
      <c r="E567" s="145">
        <v>74</v>
      </c>
      <c r="F567" s="145"/>
      <c r="G567" s="145">
        <v>74</v>
      </c>
      <c r="H567" s="147"/>
      <c r="I567" s="146"/>
      <c r="J567" s="147"/>
      <c r="K567" s="146"/>
      <c r="L567" s="147">
        <v>2962.92</v>
      </c>
    </row>
    <row r="568" spans="1:12" ht="14.25" customHeight="1" x14ac:dyDescent="0.25">
      <c r="A568" s="150"/>
      <c r="B568" s="150" t="s">
        <v>454</v>
      </c>
      <c r="C568" s="150" t="s">
        <v>455</v>
      </c>
      <c r="D568" s="151" t="s">
        <v>296</v>
      </c>
      <c r="E568" s="152">
        <v>36</v>
      </c>
      <c r="F568" s="152"/>
      <c r="G568" s="152">
        <v>36</v>
      </c>
      <c r="H568" s="153"/>
      <c r="I568" s="154"/>
      <c r="J568" s="153"/>
      <c r="K568" s="154"/>
      <c r="L568" s="153">
        <v>1441.42</v>
      </c>
    </row>
    <row r="569" spans="1:12" ht="15" customHeight="1" x14ac:dyDescent="0.25">
      <c r="C569" s="408" t="s">
        <v>299</v>
      </c>
      <c r="D569" s="408"/>
      <c r="E569" s="408"/>
      <c r="F569" s="408"/>
      <c r="G569" s="408"/>
      <c r="H569" s="408"/>
      <c r="I569" s="409">
        <v>8408.2800000000007</v>
      </c>
      <c r="J569" s="409"/>
      <c r="K569" s="409">
        <v>8408.2800000000007</v>
      </c>
      <c r="L569" s="409"/>
    </row>
    <row r="570" spans="1:12" ht="54" customHeight="1" x14ac:dyDescent="0.25">
      <c r="A570" s="141" t="s">
        <v>712</v>
      </c>
      <c r="B570" s="143" t="s">
        <v>713</v>
      </c>
      <c r="C570" s="143" t="s">
        <v>714</v>
      </c>
      <c r="D570" s="144" t="s">
        <v>404</v>
      </c>
      <c r="E570" s="145">
        <v>1</v>
      </c>
      <c r="F570" s="145"/>
      <c r="G570" s="145">
        <v>1</v>
      </c>
      <c r="H570" s="147"/>
      <c r="I570" s="146"/>
      <c r="J570" s="147"/>
      <c r="K570" s="146"/>
      <c r="L570" s="147"/>
    </row>
    <row r="571" spans="1:12" ht="153" customHeight="1" x14ac:dyDescent="0.25">
      <c r="B571" s="167" t="s">
        <v>678</v>
      </c>
      <c r="C571" s="167" t="s">
        <v>679</v>
      </c>
    </row>
    <row r="572" spans="1:12" ht="15" customHeight="1" x14ac:dyDescent="0.25">
      <c r="A572" s="142"/>
      <c r="B572" s="145">
        <v>1</v>
      </c>
      <c r="C572" s="142" t="s">
        <v>285</v>
      </c>
      <c r="D572" s="144" t="s">
        <v>263</v>
      </c>
      <c r="E572" s="148"/>
      <c r="F572" s="145"/>
      <c r="G572" s="148">
        <v>50.975999999999999</v>
      </c>
      <c r="H572" s="145"/>
      <c r="I572" s="145"/>
      <c r="J572" s="145"/>
      <c r="K572" s="145"/>
      <c r="L572" s="149">
        <v>32767.75</v>
      </c>
    </row>
    <row r="573" spans="1:12" ht="14.25" customHeight="1" x14ac:dyDescent="0.25">
      <c r="A573" s="143"/>
      <c r="B573" s="143" t="s">
        <v>682</v>
      </c>
      <c r="C573" s="143" t="s">
        <v>683</v>
      </c>
      <c r="D573" s="144" t="s">
        <v>449</v>
      </c>
      <c r="E573" s="145">
        <v>12.74</v>
      </c>
      <c r="F573" s="145">
        <v>1.2</v>
      </c>
      <c r="G573" s="145">
        <v>15.288</v>
      </c>
      <c r="H573" s="147"/>
      <c r="I573" s="146"/>
      <c r="J573" s="147">
        <v>468.54</v>
      </c>
      <c r="K573" s="146"/>
      <c r="L573" s="147">
        <v>7163.04</v>
      </c>
    </row>
    <row r="574" spans="1:12" ht="14.25" customHeight="1" x14ac:dyDescent="0.25">
      <c r="A574" s="143"/>
      <c r="B574" s="143" t="s">
        <v>684</v>
      </c>
      <c r="C574" s="150" t="s">
        <v>685</v>
      </c>
      <c r="D574" s="151" t="s">
        <v>449</v>
      </c>
      <c r="E574" s="152">
        <v>29.74</v>
      </c>
      <c r="F574" s="152">
        <v>1.2</v>
      </c>
      <c r="G574" s="152">
        <v>35.688000000000002</v>
      </c>
      <c r="H574" s="153"/>
      <c r="I574" s="154"/>
      <c r="J574" s="153">
        <v>717.46</v>
      </c>
      <c r="K574" s="154"/>
      <c r="L574" s="153">
        <v>25604.71</v>
      </c>
    </row>
    <row r="575" spans="1:12" ht="15" customHeight="1" x14ac:dyDescent="0.25">
      <c r="A575" s="143"/>
      <c r="B575" s="143"/>
      <c r="C575" s="155" t="s">
        <v>292</v>
      </c>
      <c r="D575" s="144"/>
      <c r="E575" s="145"/>
      <c r="F575" s="145"/>
      <c r="G575" s="145"/>
      <c r="H575" s="147"/>
      <c r="I575" s="146"/>
      <c r="J575" s="147"/>
      <c r="K575" s="146"/>
      <c r="L575" s="147">
        <v>32767.75</v>
      </c>
    </row>
    <row r="576" spans="1:12" ht="14.25" customHeight="1" x14ac:dyDescent="0.25">
      <c r="A576" s="143"/>
      <c r="B576" s="143"/>
      <c r="C576" s="143" t="s">
        <v>293</v>
      </c>
      <c r="D576" s="144"/>
      <c r="E576" s="145"/>
      <c r="F576" s="145"/>
      <c r="G576" s="145"/>
      <c r="H576" s="147"/>
      <c r="I576" s="146"/>
      <c r="J576" s="147"/>
      <c r="K576" s="146"/>
      <c r="L576" s="147">
        <v>32767.75</v>
      </c>
    </row>
    <row r="577" spans="1:12" ht="14.25" customHeight="1" x14ac:dyDescent="0.25">
      <c r="A577" s="143"/>
      <c r="B577" s="143" t="s">
        <v>452</v>
      </c>
      <c r="C577" s="143" t="s">
        <v>453</v>
      </c>
      <c r="D577" s="144" t="s">
        <v>296</v>
      </c>
      <c r="E577" s="145">
        <v>74</v>
      </c>
      <c r="F577" s="145"/>
      <c r="G577" s="145">
        <v>74</v>
      </c>
      <c r="H577" s="147"/>
      <c r="I577" s="146"/>
      <c r="J577" s="147"/>
      <c r="K577" s="146"/>
      <c r="L577" s="147">
        <v>24248.14</v>
      </c>
    </row>
    <row r="578" spans="1:12" ht="14.25" customHeight="1" x14ac:dyDescent="0.25">
      <c r="A578" s="150"/>
      <c r="B578" s="150" t="s">
        <v>454</v>
      </c>
      <c r="C578" s="150" t="s">
        <v>455</v>
      </c>
      <c r="D578" s="151" t="s">
        <v>296</v>
      </c>
      <c r="E578" s="152">
        <v>36</v>
      </c>
      <c r="F578" s="152"/>
      <c r="G578" s="152">
        <v>36</v>
      </c>
      <c r="H578" s="153"/>
      <c r="I578" s="154"/>
      <c r="J578" s="153"/>
      <c r="K578" s="154"/>
      <c r="L578" s="153">
        <v>11796.39</v>
      </c>
    </row>
    <row r="579" spans="1:12" ht="15" customHeight="1" x14ac:dyDescent="0.25">
      <c r="C579" s="408" t="s">
        <v>299</v>
      </c>
      <c r="D579" s="408"/>
      <c r="E579" s="408"/>
      <c r="F579" s="408"/>
      <c r="G579" s="408"/>
      <c r="H579" s="408"/>
      <c r="I579" s="409">
        <v>68812.28</v>
      </c>
      <c r="J579" s="409"/>
      <c r="K579" s="409">
        <v>68812.28</v>
      </c>
      <c r="L579" s="409"/>
    </row>
    <row r="580" spans="1:12" ht="54" customHeight="1" x14ac:dyDescent="0.25">
      <c r="A580" s="141" t="s">
        <v>715</v>
      </c>
      <c r="B580" s="143" t="s">
        <v>716</v>
      </c>
      <c r="C580" s="143" t="s">
        <v>717</v>
      </c>
      <c r="D580" s="144" t="s">
        <v>718</v>
      </c>
      <c r="E580" s="145">
        <v>1</v>
      </c>
      <c r="F580" s="145"/>
      <c r="G580" s="145">
        <v>1</v>
      </c>
      <c r="H580" s="147"/>
      <c r="I580" s="146"/>
      <c r="J580" s="147"/>
      <c r="K580" s="146"/>
      <c r="L580" s="147"/>
    </row>
    <row r="581" spans="1:12" ht="153" customHeight="1" x14ac:dyDescent="0.25">
      <c r="B581" s="167" t="s">
        <v>678</v>
      </c>
      <c r="C581" s="167" t="s">
        <v>679</v>
      </c>
    </row>
    <row r="582" spans="1:12" ht="15" customHeight="1" x14ac:dyDescent="0.25">
      <c r="A582" s="142"/>
      <c r="B582" s="145">
        <v>1</v>
      </c>
      <c r="C582" s="142" t="s">
        <v>285</v>
      </c>
      <c r="D582" s="144" t="s">
        <v>263</v>
      </c>
      <c r="E582" s="148"/>
      <c r="F582" s="145"/>
      <c r="G582" s="148">
        <v>1.944</v>
      </c>
      <c r="H582" s="145"/>
      <c r="I582" s="145"/>
      <c r="J582" s="145"/>
      <c r="K582" s="145"/>
      <c r="L582" s="149">
        <v>1189.6099999999999</v>
      </c>
    </row>
    <row r="583" spans="1:12" ht="14.25" customHeight="1" x14ac:dyDescent="0.25">
      <c r="A583" s="143"/>
      <c r="B583" s="143" t="s">
        <v>719</v>
      </c>
      <c r="C583" s="143" t="s">
        <v>720</v>
      </c>
      <c r="D583" s="144" t="s">
        <v>449</v>
      </c>
      <c r="E583" s="145">
        <v>0.65</v>
      </c>
      <c r="F583" s="145">
        <v>1.2</v>
      </c>
      <c r="G583" s="145">
        <v>0.78</v>
      </c>
      <c r="H583" s="147"/>
      <c r="I583" s="146"/>
      <c r="J583" s="147">
        <v>563.72</v>
      </c>
      <c r="K583" s="146"/>
      <c r="L583" s="147">
        <v>439.7</v>
      </c>
    </row>
    <row r="584" spans="1:12" ht="14.25" customHeight="1" x14ac:dyDescent="0.25">
      <c r="A584" s="143"/>
      <c r="B584" s="143" t="s">
        <v>450</v>
      </c>
      <c r="C584" s="150" t="s">
        <v>451</v>
      </c>
      <c r="D584" s="151" t="s">
        <v>449</v>
      </c>
      <c r="E584" s="152">
        <v>0.97</v>
      </c>
      <c r="F584" s="152">
        <v>1.2</v>
      </c>
      <c r="G584" s="152">
        <v>1.1639999999999999</v>
      </c>
      <c r="H584" s="153"/>
      <c r="I584" s="154"/>
      <c r="J584" s="153">
        <v>644.25</v>
      </c>
      <c r="K584" s="154"/>
      <c r="L584" s="153">
        <v>749.91</v>
      </c>
    </row>
    <row r="585" spans="1:12" ht="15" customHeight="1" x14ac:dyDescent="0.25">
      <c r="A585" s="143"/>
      <c r="B585" s="143"/>
      <c r="C585" s="155" t="s">
        <v>292</v>
      </c>
      <c r="D585" s="144"/>
      <c r="E585" s="145"/>
      <c r="F585" s="145"/>
      <c r="G585" s="145"/>
      <c r="H585" s="147"/>
      <c r="I585" s="146"/>
      <c r="J585" s="147"/>
      <c r="K585" s="146"/>
      <c r="L585" s="147">
        <v>1189.6099999999999</v>
      </c>
    </row>
    <row r="586" spans="1:12" ht="14.25" customHeight="1" x14ac:dyDescent="0.25">
      <c r="A586" s="143"/>
      <c r="B586" s="143"/>
      <c r="C586" s="143" t="s">
        <v>293</v>
      </c>
      <c r="D586" s="144"/>
      <c r="E586" s="145"/>
      <c r="F586" s="145"/>
      <c r="G586" s="145"/>
      <c r="H586" s="147"/>
      <c r="I586" s="146"/>
      <c r="J586" s="147"/>
      <c r="K586" s="146"/>
      <c r="L586" s="147">
        <v>1189.6099999999999</v>
      </c>
    </row>
    <row r="587" spans="1:12" ht="14.25" customHeight="1" x14ac:dyDescent="0.25">
      <c r="A587" s="143"/>
      <c r="B587" s="143" t="s">
        <v>452</v>
      </c>
      <c r="C587" s="143" t="s">
        <v>453</v>
      </c>
      <c r="D587" s="144" t="s">
        <v>296</v>
      </c>
      <c r="E587" s="145">
        <v>74</v>
      </c>
      <c r="F587" s="145"/>
      <c r="G587" s="145">
        <v>74</v>
      </c>
      <c r="H587" s="147"/>
      <c r="I587" s="146"/>
      <c r="J587" s="147"/>
      <c r="K587" s="146"/>
      <c r="L587" s="147">
        <v>880.31</v>
      </c>
    </row>
    <row r="588" spans="1:12" ht="14.25" customHeight="1" x14ac:dyDescent="0.25">
      <c r="A588" s="150"/>
      <c r="B588" s="150" t="s">
        <v>454</v>
      </c>
      <c r="C588" s="150" t="s">
        <v>455</v>
      </c>
      <c r="D588" s="151" t="s">
        <v>296</v>
      </c>
      <c r="E588" s="152">
        <v>36</v>
      </c>
      <c r="F588" s="152"/>
      <c r="G588" s="152">
        <v>36</v>
      </c>
      <c r="H588" s="153"/>
      <c r="I588" s="154"/>
      <c r="J588" s="153"/>
      <c r="K588" s="154"/>
      <c r="L588" s="153">
        <v>428.26</v>
      </c>
    </row>
    <row r="589" spans="1:12" ht="15" customHeight="1" x14ac:dyDescent="0.25">
      <c r="C589" s="408" t="s">
        <v>299</v>
      </c>
      <c r="D589" s="408"/>
      <c r="E589" s="408"/>
      <c r="F589" s="408"/>
      <c r="G589" s="408"/>
      <c r="H589" s="408"/>
      <c r="I589" s="409">
        <v>2498.1799999999998</v>
      </c>
      <c r="J589" s="409"/>
      <c r="K589" s="409">
        <v>2498.1799999999998</v>
      </c>
      <c r="L589" s="409"/>
    </row>
    <row r="590" spans="1:12" ht="68.25" customHeight="1" x14ac:dyDescent="0.25">
      <c r="A590" s="141" t="s">
        <v>721</v>
      </c>
      <c r="B590" s="143" t="s">
        <v>722</v>
      </c>
      <c r="C590" s="143" t="s">
        <v>723</v>
      </c>
      <c r="D590" s="144" t="s">
        <v>724</v>
      </c>
      <c r="E590" s="145">
        <v>0.08</v>
      </c>
      <c r="F590" s="145"/>
      <c r="G590" s="145">
        <v>0.08</v>
      </c>
      <c r="H590" s="147"/>
      <c r="I590" s="146"/>
      <c r="J590" s="147"/>
      <c r="K590" s="146"/>
      <c r="L590" s="147"/>
    </row>
    <row r="591" spans="1:12" ht="153" customHeight="1" x14ac:dyDescent="0.25">
      <c r="B591" s="167" t="s">
        <v>678</v>
      </c>
      <c r="C591" s="167" t="s">
        <v>679</v>
      </c>
    </row>
    <row r="592" spans="1:12" x14ac:dyDescent="0.25">
      <c r="C592" s="120" t="s">
        <v>725</v>
      </c>
    </row>
    <row r="593" spans="1:12" ht="15" customHeight="1" x14ac:dyDescent="0.25">
      <c r="A593" s="142"/>
      <c r="B593" s="145">
        <v>1</v>
      </c>
      <c r="C593" s="142" t="s">
        <v>285</v>
      </c>
      <c r="D593" s="144" t="s">
        <v>263</v>
      </c>
      <c r="E593" s="148"/>
      <c r="F593" s="145"/>
      <c r="G593" s="148">
        <v>1.2441599999999999</v>
      </c>
      <c r="H593" s="145"/>
      <c r="I593" s="145"/>
      <c r="J593" s="145"/>
      <c r="K593" s="145"/>
      <c r="L593" s="149">
        <v>810.66</v>
      </c>
    </row>
    <row r="594" spans="1:12" ht="14.25" customHeight="1" x14ac:dyDescent="0.25">
      <c r="A594" s="143"/>
      <c r="B594" s="143" t="s">
        <v>465</v>
      </c>
      <c r="C594" s="143" t="s">
        <v>466</v>
      </c>
      <c r="D594" s="144" t="s">
        <v>449</v>
      </c>
      <c r="E594" s="145">
        <v>6.48</v>
      </c>
      <c r="F594" s="145">
        <v>1.2</v>
      </c>
      <c r="G594" s="145">
        <v>0.62207999999999997</v>
      </c>
      <c r="H594" s="147"/>
      <c r="I594" s="146"/>
      <c r="J594" s="147">
        <v>658.89</v>
      </c>
      <c r="K594" s="146"/>
      <c r="L594" s="147">
        <v>409.88</v>
      </c>
    </row>
    <row r="595" spans="1:12" ht="14.25" customHeight="1" x14ac:dyDescent="0.25">
      <c r="A595" s="143"/>
      <c r="B595" s="143" t="s">
        <v>450</v>
      </c>
      <c r="C595" s="150" t="s">
        <v>451</v>
      </c>
      <c r="D595" s="151" t="s">
        <v>449</v>
      </c>
      <c r="E595" s="152">
        <v>6.48</v>
      </c>
      <c r="F595" s="152">
        <v>1.2</v>
      </c>
      <c r="G595" s="152">
        <v>0.62207999999999997</v>
      </c>
      <c r="H595" s="153"/>
      <c r="I595" s="154"/>
      <c r="J595" s="153">
        <v>644.25</v>
      </c>
      <c r="K595" s="154"/>
      <c r="L595" s="153">
        <v>400.78</v>
      </c>
    </row>
    <row r="596" spans="1:12" ht="15" customHeight="1" x14ac:dyDescent="0.25">
      <c r="A596" s="143"/>
      <c r="B596" s="143"/>
      <c r="C596" s="155" t="s">
        <v>292</v>
      </c>
      <c r="D596" s="144"/>
      <c r="E596" s="145"/>
      <c r="F596" s="145"/>
      <c r="G596" s="145"/>
      <c r="H596" s="147"/>
      <c r="I596" s="146"/>
      <c r="J596" s="147"/>
      <c r="K596" s="146"/>
      <c r="L596" s="147">
        <v>810.66</v>
      </c>
    </row>
    <row r="597" spans="1:12" ht="14.25" customHeight="1" x14ac:dyDescent="0.25">
      <c r="A597" s="143"/>
      <c r="B597" s="143"/>
      <c r="C597" s="143" t="s">
        <v>293</v>
      </c>
      <c r="D597" s="144"/>
      <c r="E597" s="145"/>
      <c r="F597" s="145"/>
      <c r="G597" s="145"/>
      <c r="H597" s="147"/>
      <c r="I597" s="146"/>
      <c r="J597" s="147"/>
      <c r="K597" s="146"/>
      <c r="L597" s="147">
        <v>810.66</v>
      </c>
    </row>
    <row r="598" spans="1:12" ht="14.25" customHeight="1" x14ac:dyDescent="0.25">
      <c r="A598" s="143"/>
      <c r="B598" s="143" t="s">
        <v>452</v>
      </c>
      <c r="C598" s="143" t="s">
        <v>453</v>
      </c>
      <c r="D598" s="144" t="s">
        <v>296</v>
      </c>
      <c r="E598" s="145">
        <v>74</v>
      </c>
      <c r="F598" s="145"/>
      <c r="G598" s="145">
        <v>74</v>
      </c>
      <c r="H598" s="147"/>
      <c r="I598" s="146"/>
      <c r="J598" s="147"/>
      <c r="K598" s="146"/>
      <c r="L598" s="147">
        <v>599.89</v>
      </c>
    </row>
    <row r="599" spans="1:12" ht="14.25" customHeight="1" x14ac:dyDescent="0.25">
      <c r="A599" s="150"/>
      <c r="B599" s="150" t="s">
        <v>454</v>
      </c>
      <c r="C599" s="150" t="s">
        <v>455</v>
      </c>
      <c r="D599" s="151" t="s">
        <v>296</v>
      </c>
      <c r="E599" s="152">
        <v>36</v>
      </c>
      <c r="F599" s="152"/>
      <c r="G599" s="152">
        <v>36</v>
      </c>
      <c r="H599" s="153"/>
      <c r="I599" s="154"/>
      <c r="J599" s="153"/>
      <c r="K599" s="154"/>
      <c r="L599" s="153">
        <v>291.83999999999997</v>
      </c>
    </row>
    <row r="600" spans="1:12" ht="15" customHeight="1" x14ac:dyDescent="0.25">
      <c r="C600" s="408" t="s">
        <v>299</v>
      </c>
      <c r="D600" s="408"/>
      <c r="E600" s="408"/>
      <c r="F600" s="408"/>
      <c r="G600" s="408"/>
      <c r="H600" s="408"/>
      <c r="I600" s="409">
        <v>21279.875</v>
      </c>
      <c r="J600" s="409"/>
      <c r="K600" s="409">
        <v>1702.39</v>
      </c>
      <c r="L600" s="409"/>
    </row>
    <row r="601" spans="1:12" ht="54" customHeight="1" x14ac:dyDescent="0.25">
      <c r="A601" s="141" t="s">
        <v>726</v>
      </c>
      <c r="B601" s="143" t="s">
        <v>727</v>
      </c>
      <c r="C601" s="143" t="s">
        <v>728</v>
      </c>
      <c r="D601" s="144" t="s">
        <v>464</v>
      </c>
      <c r="E601" s="145">
        <v>8</v>
      </c>
      <c r="F601" s="145"/>
      <c r="G601" s="145">
        <v>8</v>
      </c>
      <c r="H601" s="147"/>
      <c r="I601" s="146"/>
      <c r="J601" s="147"/>
      <c r="K601" s="146"/>
      <c r="L601" s="147"/>
    </row>
    <row r="602" spans="1:12" ht="153" customHeight="1" x14ac:dyDescent="0.25">
      <c r="B602" s="167" t="s">
        <v>678</v>
      </c>
      <c r="C602" s="167" t="s">
        <v>679</v>
      </c>
    </row>
    <row r="603" spans="1:12" ht="15" customHeight="1" x14ac:dyDescent="0.25">
      <c r="A603" s="142"/>
      <c r="B603" s="145">
        <v>1</v>
      </c>
      <c r="C603" s="142" t="s">
        <v>285</v>
      </c>
      <c r="D603" s="144" t="s">
        <v>263</v>
      </c>
      <c r="E603" s="148"/>
      <c r="F603" s="145"/>
      <c r="G603" s="148">
        <v>9.6</v>
      </c>
      <c r="H603" s="145"/>
      <c r="I603" s="145"/>
      <c r="J603" s="145"/>
      <c r="K603" s="145"/>
      <c r="L603" s="149">
        <v>6255.07</v>
      </c>
    </row>
    <row r="604" spans="1:12" ht="14.25" customHeight="1" x14ac:dyDescent="0.25">
      <c r="A604" s="143"/>
      <c r="B604" s="143" t="s">
        <v>465</v>
      </c>
      <c r="C604" s="143" t="s">
        <v>466</v>
      </c>
      <c r="D604" s="144" t="s">
        <v>449</v>
      </c>
      <c r="E604" s="145">
        <v>0.5</v>
      </c>
      <c r="F604" s="145">
        <v>1.2</v>
      </c>
      <c r="G604" s="145">
        <v>4.8</v>
      </c>
      <c r="H604" s="147"/>
      <c r="I604" s="146"/>
      <c r="J604" s="147">
        <v>658.89</v>
      </c>
      <c r="K604" s="146"/>
      <c r="L604" s="147">
        <v>3162.67</v>
      </c>
    </row>
    <row r="605" spans="1:12" ht="14.25" customHeight="1" x14ac:dyDescent="0.25">
      <c r="A605" s="143"/>
      <c r="B605" s="143" t="s">
        <v>450</v>
      </c>
      <c r="C605" s="150" t="s">
        <v>451</v>
      </c>
      <c r="D605" s="151" t="s">
        <v>449</v>
      </c>
      <c r="E605" s="152">
        <v>0.5</v>
      </c>
      <c r="F605" s="152">
        <v>1.2</v>
      </c>
      <c r="G605" s="152">
        <v>4.8</v>
      </c>
      <c r="H605" s="153"/>
      <c r="I605" s="154"/>
      <c r="J605" s="153">
        <v>644.25</v>
      </c>
      <c r="K605" s="154"/>
      <c r="L605" s="153">
        <v>3092.4</v>
      </c>
    </row>
    <row r="606" spans="1:12" ht="15" customHeight="1" x14ac:dyDescent="0.25">
      <c r="A606" s="143"/>
      <c r="B606" s="143"/>
      <c r="C606" s="155" t="s">
        <v>292</v>
      </c>
      <c r="D606" s="144"/>
      <c r="E606" s="145"/>
      <c r="F606" s="145"/>
      <c r="G606" s="145"/>
      <c r="H606" s="147"/>
      <c r="I606" s="146"/>
      <c r="J606" s="147"/>
      <c r="K606" s="146"/>
      <c r="L606" s="147">
        <v>6255.07</v>
      </c>
    </row>
    <row r="607" spans="1:12" ht="14.25" customHeight="1" x14ac:dyDescent="0.25">
      <c r="A607" s="143"/>
      <c r="B607" s="143"/>
      <c r="C607" s="143" t="s">
        <v>293</v>
      </c>
      <c r="D607" s="144"/>
      <c r="E607" s="145"/>
      <c r="F607" s="145"/>
      <c r="G607" s="145"/>
      <c r="H607" s="147"/>
      <c r="I607" s="146"/>
      <c r="J607" s="147"/>
      <c r="K607" s="146"/>
      <c r="L607" s="147">
        <v>6255.07</v>
      </c>
    </row>
    <row r="608" spans="1:12" ht="14.25" customHeight="1" x14ac:dyDescent="0.25">
      <c r="A608" s="143"/>
      <c r="B608" s="143" t="s">
        <v>452</v>
      </c>
      <c r="C608" s="143" t="s">
        <v>453</v>
      </c>
      <c r="D608" s="144" t="s">
        <v>296</v>
      </c>
      <c r="E608" s="145">
        <v>74</v>
      </c>
      <c r="F608" s="145"/>
      <c r="G608" s="145">
        <v>74</v>
      </c>
      <c r="H608" s="147"/>
      <c r="I608" s="146"/>
      <c r="J608" s="147"/>
      <c r="K608" s="146"/>
      <c r="L608" s="147">
        <v>4628.75</v>
      </c>
    </row>
    <row r="609" spans="1:12" ht="14.25" customHeight="1" x14ac:dyDescent="0.25">
      <c r="A609" s="150"/>
      <c r="B609" s="150" t="s">
        <v>454</v>
      </c>
      <c r="C609" s="150" t="s">
        <v>455</v>
      </c>
      <c r="D609" s="151" t="s">
        <v>296</v>
      </c>
      <c r="E609" s="152">
        <v>36</v>
      </c>
      <c r="F609" s="152"/>
      <c r="G609" s="152">
        <v>36</v>
      </c>
      <c r="H609" s="153"/>
      <c r="I609" s="154"/>
      <c r="J609" s="153"/>
      <c r="K609" s="154"/>
      <c r="L609" s="153">
        <v>2251.83</v>
      </c>
    </row>
    <row r="610" spans="1:12" ht="15" customHeight="1" x14ac:dyDescent="0.25">
      <c r="C610" s="408" t="s">
        <v>299</v>
      </c>
      <c r="D610" s="408"/>
      <c r="E610" s="408"/>
      <c r="F610" s="408"/>
      <c r="G610" s="408"/>
      <c r="H610" s="408"/>
      <c r="I610" s="409">
        <v>1641.95625</v>
      </c>
      <c r="J610" s="409"/>
      <c r="K610" s="409">
        <v>13135.65</v>
      </c>
      <c r="L610" s="409"/>
    </row>
    <row r="611" spans="1:12" ht="68.25" customHeight="1" x14ac:dyDescent="0.25">
      <c r="A611" s="141" t="s">
        <v>729</v>
      </c>
      <c r="B611" s="143" t="s">
        <v>730</v>
      </c>
      <c r="C611" s="143" t="s">
        <v>731</v>
      </c>
      <c r="D611" s="144" t="s">
        <v>718</v>
      </c>
      <c r="E611" s="145">
        <v>1</v>
      </c>
      <c r="F611" s="145"/>
      <c r="G611" s="145">
        <v>1</v>
      </c>
      <c r="H611" s="147"/>
      <c r="I611" s="146"/>
      <c r="J611" s="147"/>
      <c r="K611" s="146"/>
      <c r="L611" s="147"/>
    </row>
    <row r="612" spans="1:12" ht="153" customHeight="1" x14ac:dyDescent="0.25">
      <c r="B612" s="167" t="s">
        <v>678</v>
      </c>
      <c r="C612" s="167" t="s">
        <v>679</v>
      </c>
    </row>
    <row r="613" spans="1:12" ht="15" customHeight="1" x14ac:dyDescent="0.25">
      <c r="A613" s="142"/>
      <c r="B613" s="145">
        <v>1</v>
      </c>
      <c r="C613" s="142" t="s">
        <v>285</v>
      </c>
      <c r="D613" s="144" t="s">
        <v>263</v>
      </c>
      <c r="E613" s="148"/>
      <c r="F613" s="145"/>
      <c r="G613" s="148">
        <v>8.7479999999999993</v>
      </c>
      <c r="H613" s="145"/>
      <c r="I613" s="145"/>
      <c r="J613" s="145"/>
      <c r="K613" s="145"/>
      <c r="L613" s="149">
        <v>5097.2</v>
      </c>
    </row>
    <row r="614" spans="1:12" ht="14.25" customHeight="1" x14ac:dyDescent="0.25">
      <c r="A614" s="143"/>
      <c r="B614" s="143" t="s">
        <v>680</v>
      </c>
      <c r="C614" s="143" t="s">
        <v>681</v>
      </c>
      <c r="D614" s="144" t="s">
        <v>449</v>
      </c>
      <c r="E614" s="145">
        <v>2.92</v>
      </c>
      <c r="F614" s="145">
        <v>1.2</v>
      </c>
      <c r="G614" s="145">
        <v>3.504</v>
      </c>
      <c r="H614" s="147"/>
      <c r="I614" s="146"/>
      <c r="J614" s="147">
        <v>490.51</v>
      </c>
      <c r="K614" s="146"/>
      <c r="L614" s="147">
        <v>1718.75</v>
      </c>
    </row>
    <row r="615" spans="1:12" ht="14.25" customHeight="1" x14ac:dyDescent="0.25">
      <c r="A615" s="143"/>
      <c r="B615" s="143" t="s">
        <v>450</v>
      </c>
      <c r="C615" s="150" t="s">
        <v>451</v>
      </c>
      <c r="D615" s="151" t="s">
        <v>449</v>
      </c>
      <c r="E615" s="152">
        <v>4.37</v>
      </c>
      <c r="F615" s="152">
        <v>1.2</v>
      </c>
      <c r="G615" s="152">
        <v>5.2439999999999998</v>
      </c>
      <c r="H615" s="153"/>
      <c r="I615" s="154"/>
      <c r="J615" s="153">
        <v>644.25</v>
      </c>
      <c r="K615" s="154"/>
      <c r="L615" s="153">
        <v>3378.45</v>
      </c>
    </row>
    <row r="616" spans="1:12" ht="15" customHeight="1" x14ac:dyDescent="0.25">
      <c r="A616" s="143"/>
      <c r="B616" s="143"/>
      <c r="C616" s="155" t="s">
        <v>292</v>
      </c>
      <c r="D616" s="144"/>
      <c r="E616" s="145"/>
      <c r="F616" s="145"/>
      <c r="G616" s="145"/>
      <c r="H616" s="147"/>
      <c r="I616" s="146"/>
      <c r="J616" s="147"/>
      <c r="K616" s="146"/>
      <c r="L616" s="147">
        <v>5097.2</v>
      </c>
    </row>
    <row r="617" spans="1:12" ht="14.25" customHeight="1" x14ac:dyDescent="0.25">
      <c r="A617" s="143"/>
      <c r="B617" s="143"/>
      <c r="C617" s="143" t="s">
        <v>293</v>
      </c>
      <c r="D617" s="144"/>
      <c r="E617" s="145"/>
      <c r="F617" s="145"/>
      <c r="G617" s="145"/>
      <c r="H617" s="147"/>
      <c r="I617" s="146"/>
      <c r="J617" s="147"/>
      <c r="K617" s="146"/>
      <c r="L617" s="147">
        <v>5097.2</v>
      </c>
    </row>
    <row r="618" spans="1:12" ht="14.25" customHeight="1" x14ac:dyDescent="0.25">
      <c r="A618" s="143"/>
      <c r="B618" s="143" t="s">
        <v>452</v>
      </c>
      <c r="C618" s="143" t="s">
        <v>453</v>
      </c>
      <c r="D618" s="144" t="s">
        <v>296</v>
      </c>
      <c r="E618" s="145">
        <v>74</v>
      </c>
      <c r="F618" s="145"/>
      <c r="G618" s="145">
        <v>74</v>
      </c>
      <c r="H618" s="147"/>
      <c r="I618" s="146"/>
      <c r="J618" s="147"/>
      <c r="K618" s="146"/>
      <c r="L618" s="147">
        <v>3771.93</v>
      </c>
    </row>
    <row r="619" spans="1:12" ht="14.25" customHeight="1" x14ac:dyDescent="0.25">
      <c r="A619" s="150"/>
      <c r="B619" s="150" t="s">
        <v>454</v>
      </c>
      <c r="C619" s="150" t="s">
        <v>455</v>
      </c>
      <c r="D619" s="151" t="s">
        <v>296</v>
      </c>
      <c r="E619" s="152">
        <v>36</v>
      </c>
      <c r="F619" s="152"/>
      <c r="G619" s="152">
        <v>36</v>
      </c>
      <c r="H619" s="153"/>
      <c r="I619" s="154"/>
      <c r="J619" s="153"/>
      <c r="K619" s="154"/>
      <c r="L619" s="153">
        <v>1834.99</v>
      </c>
    </row>
    <row r="620" spans="1:12" ht="15" customHeight="1" x14ac:dyDescent="0.25">
      <c r="C620" s="408" t="s">
        <v>299</v>
      </c>
      <c r="D620" s="408"/>
      <c r="E620" s="408"/>
      <c r="F620" s="408"/>
      <c r="G620" s="408"/>
      <c r="H620" s="408"/>
      <c r="I620" s="409">
        <v>10704.12</v>
      </c>
      <c r="J620" s="409"/>
      <c r="K620" s="409">
        <v>10704.12</v>
      </c>
      <c r="L620" s="409"/>
    </row>
    <row r="622" spans="1:12" ht="15" customHeight="1" x14ac:dyDescent="0.25">
      <c r="A622" s="157"/>
      <c r="B622" s="158"/>
      <c r="C622" s="403" t="s">
        <v>394</v>
      </c>
      <c r="D622" s="403"/>
      <c r="E622" s="403"/>
      <c r="F622" s="403"/>
      <c r="G622" s="403"/>
      <c r="H622" s="403"/>
      <c r="I622" s="149"/>
      <c r="J622" s="157"/>
      <c r="K622" s="159"/>
      <c r="L622" s="149">
        <v>136575.74</v>
      </c>
    </row>
    <row r="623" spans="1:12" ht="14.25" customHeight="1" x14ac:dyDescent="0.25">
      <c r="A623" s="156"/>
      <c r="B623" s="122"/>
      <c r="C623" s="405" t="s">
        <v>367</v>
      </c>
      <c r="D623" s="402"/>
      <c r="E623" s="402"/>
      <c r="F623" s="402"/>
      <c r="G623" s="402"/>
      <c r="H623" s="402"/>
      <c r="I623" s="147"/>
      <c r="J623" s="156"/>
      <c r="K623" s="145"/>
      <c r="L623" s="147"/>
    </row>
    <row r="624" spans="1:12" ht="14.25" customHeight="1" x14ac:dyDescent="0.25">
      <c r="A624" s="156"/>
      <c r="B624" s="122"/>
      <c r="C624" s="402" t="s">
        <v>368</v>
      </c>
      <c r="D624" s="402"/>
      <c r="E624" s="402"/>
      <c r="F624" s="402"/>
      <c r="G624" s="402"/>
      <c r="H624" s="402"/>
      <c r="I624" s="147"/>
      <c r="J624" s="156"/>
      <c r="K624" s="145"/>
      <c r="L624" s="147">
        <v>136575.74</v>
      </c>
    </row>
    <row r="625" spans="1:12" ht="14.25" hidden="1" customHeight="1" x14ac:dyDescent="0.25">
      <c r="A625" s="156"/>
      <c r="B625" s="122"/>
      <c r="C625" s="402" t="s">
        <v>369</v>
      </c>
      <c r="D625" s="402"/>
      <c r="E625" s="402"/>
      <c r="F625" s="402"/>
      <c r="G625" s="402"/>
      <c r="H625" s="402"/>
      <c r="I625" s="147"/>
      <c r="J625" s="156"/>
      <c r="K625" s="145"/>
      <c r="L625" s="147">
        <v>0</v>
      </c>
    </row>
    <row r="626" spans="1:12" ht="14.25" hidden="1" customHeight="1" x14ac:dyDescent="0.25">
      <c r="A626" s="156"/>
      <c r="B626" s="122"/>
      <c r="C626" s="405" t="s">
        <v>370</v>
      </c>
      <c r="D626" s="402"/>
      <c r="E626" s="402"/>
      <c r="F626" s="402"/>
      <c r="G626" s="402"/>
      <c r="H626" s="402"/>
      <c r="I626" s="147"/>
      <c r="J626" s="156"/>
      <c r="K626" s="145"/>
      <c r="L626" s="147"/>
    </row>
    <row r="627" spans="1:12" ht="14.25" hidden="1" customHeight="1" x14ac:dyDescent="0.25">
      <c r="A627" s="156"/>
      <c r="B627" s="122"/>
      <c r="C627" s="402" t="s">
        <v>369</v>
      </c>
      <c r="D627" s="402"/>
      <c r="E627" s="402"/>
      <c r="F627" s="402"/>
      <c r="G627" s="402"/>
      <c r="H627" s="402"/>
      <c r="I627" s="147"/>
      <c r="J627" s="156"/>
      <c r="K627" s="145"/>
      <c r="L627" s="147">
        <v>0</v>
      </c>
    </row>
    <row r="628" spans="1:12" ht="14.25" hidden="1" customHeight="1" x14ac:dyDescent="0.25">
      <c r="A628" s="156"/>
      <c r="B628" s="122"/>
      <c r="C628" s="405" t="s">
        <v>371</v>
      </c>
      <c r="D628" s="402"/>
      <c r="E628" s="402"/>
      <c r="F628" s="402"/>
      <c r="G628" s="402"/>
      <c r="H628" s="402"/>
      <c r="I628" s="147"/>
      <c r="J628" s="156"/>
      <c r="K628" s="145"/>
      <c r="L628" s="147"/>
    </row>
    <row r="629" spans="1:12" ht="14.25" hidden="1" customHeight="1" x14ac:dyDescent="0.25">
      <c r="A629" s="156"/>
      <c r="B629" s="122"/>
      <c r="C629" s="402" t="s">
        <v>372</v>
      </c>
      <c r="D629" s="402"/>
      <c r="E629" s="402"/>
      <c r="F629" s="402"/>
      <c r="G629" s="402"/>
      <c r="H629" s="402"/>
      <c r="I629" s="147"/>
      <c r="J629" s="156"/>
      <c r="K629" s="145"/>
      <c r="L629" s="147">
        <v>0</v>
      </c>
    </row>
    <row r="630" spans="1:12" ht="14.25" hidden="1" customHeight="1" x14ac:dyDescent="0.25">
      <c r="A630" s="156"/>
      <c r="B630" s="122"/>
      <c r="C630" s="402" t="s">
        <v>373</v>
      </c>
      <c r="D630" s="402"/>
      <c r="E630" s="402"/>
      <c r="F630" s="402"/>
      <c r="G630" s="402"/>
      <c r="H630" s="402"/>
      <c r="I630" s="147"/>
      <c r="J630" s="156"/>
      <c r="K630" s="145"/>
      <c r="L630" s="147">
        <v>0</v>
      </c>
    </row>
    <row r="631" spans="1:12" ht="14.25" hidden="1" customHeight="1" x14ac:dyDescent="0.25">
      <c r="A631" s="156"/>
      <c r="B631" s="122"/>
      <c r="C631" s="402" t="s">
        <v>374</v>
      </c>
      <c r="D631" s="402"/>
      <c r="E631" s="402"/>
      <c r="F631" s="402"/>
      <c r="G631" s="402"/>
      <c r="H631" s="402"/>
      <c r="I631" s="147"/>
      <c r="J631" s="156"/>
      <c r="K631" s="145"/>
      <c r="L631" s="147">
        <v>0</v>
      </c>
    </row>
    <row r="632" spans="1:12" ht="14.25" hidden="1" customHeight="1" x14ac:dyDescent="0.25">
      <c r="A632" s="156"/>
      <c r="B632" s="122"/>
      <c r="C632" s="405" t="s">
        <v>370</v>
      </c>
      <c r="D632" s="402"/>
      <c r="E632" s="402"/>
      <c r="F632" s="402"/>
      <c r="G632" s="402"/>
      <c r="H632" s="402"/>
      <c r="I632" s="147"/>
      <c r="J632" s="156"/>
      <c r="K632" s="145"/>
      <c r="L632" s="147"/>
    </row>
    <row r="633" spans="1:12" ht="14.25" hidden="1" customHeight="1" x14ac:dyDescent="0.25">
      <c r="A633" s="156"/>
      <c r="B633" s="122"/>
      <c r="C633" s="402" t="s">
        <v>375</v>
      </c>
      <c r="D633" s="402"/>
      <c r="E633" s="402"/>
      <c r="F633" s="402"/>
      <c r="G633" s="402"/>
      <c r="H633" s="402"/>
      <c r="I633" s="147"/>
      <c r="J633" s="156"/>
      <c r="K633" s="145"/>
      <c r="L633" s="147">
        <v>0</v>
      </c>
    </row>
    <row r="634" spans="1:12" ht="14.25" hidden="1" customHeight="1" x14ac:dyDescent="0.25">
      <c r="A634" s="156"/>
      <c r="B634" s="122"/>
      <c r="C634" s="402" t="s">
        <v>376</v>
      </c>
      <c r="D634" s="402"/>
      <c r="E634" s="402"/>
      <c r="F634" s="402"/>
      <c r="G634" s="402"/>
      <c r="H634" s="402"/>
      <c r="I634" s="147"/>
      <c r="J634" s="156"/>
      <c r="K634" s="145"/>
      <c r="L634" s="147">
        <v>0</v>
      </c>
    </row>
    <row r="635" spans="1:12" ht="14.25" hidden="1" customHeight="1" x14ac:dyDescent="0.25">
      <c r="A635" s="156"/>
      <c r="B635" s="122"/>
      <c r="C635" s="402" t="s">
        <v>377</v>
      </c>
      <c r="D635" s="402"/>
      <c r="E635" s="402"/>
      <c r="F635" s="402"/>
      <c r="G635" s="402"/>
      <c r="H635" s="402"/>
      <c r="I635" s="147"/>
      <c r="J635" s="156"/>
      <c r="K635" s="145"/>
      <c r="L635" s="147">
        <v>0</v>
      </c>
    </row>
    <row r="636" spans="1:12" ht="14.25" customHeight="1" x14ac:dyDescent="0.25">
      <c r="A636" s="156"/>
      <c r="B636" s="122"/>
      <c r="C636" s="402" t="s">
        <v>378</v>
      </c>
      <c r="D636" s="402"/>
      <c r="E636" s="402"/>
      <c r="F636" s="402"/>
      <c r="G636" s="402"/>
      <c r="H636" s="402"/>
      <c r="I636" s="147"/>
      <c r="J636" s="156"/>
      <c r="K636" s="145"/>
      <c r="L636" s="147">
        <v>136575.74</v>
      </c>
    </row>
    <row r="637" spans="1:12" ht="14.25" customHeight="1" x14ac:dyDescent="0.25">
      <c r="A637" s="156"/>
      <c r="B637" s="122"/>
      <c r="C637" s="402" t="s">
        <v>379</v>
      </c>
      <c r="D637" s="402"/>
      <c r="E637" s="402"/>
      <c r="F637" s="402"/>
      <c r="G637" s="402"/>
      <c r="H637" s="402"/>
      <c r="I637" s="147"/>
      <c r="J637" s="156"/>
      <c r="K637" s="145"/>
      <c r="L637" s="147">
        <v>101066.05</v>
      </c>
    </row>
    <row r="638" spans="1:12" ht="14.25" customHeight="1" x14ac:dyDescent="0.25">
      <c r="A638" s="156"/>
      <c r="B638" s="122"/>
      <c r="C638" s="402" t="s">
        <v>380</v>
      </c>
      <c r="D638" s="402"/>
      <c r="E638" s="402"/>
      <c r="F638" s="402"/>
      <c r="G638" s="402"/>
      <c r="H638" s="402"/>
      <c r="I638" s="147"/>
      <c r="J638" s="156"/>
      <c r="K638" s="145"/>
      <c r="L638" s="147">
        <v>49167.27</v>
      </c>
    </row>
    <row r="639" spans="1:12" ht="14.25" hidden="1" customHeight="1" x14ac:dyDescent="0.25">
      <c r="A639" s="156"/>
      <c r="B639" s="122"/>
      <c r="C639" s="402" t="s">
        <v>381</v>
      </c>
      <c r="D639" s="402"/>
      <c r="E639" s="402"/>
      <c r="F639" s="402"/>
      <c r="G639" s="402"/>
      <c r="H639" s="402"/>
      <c r="I639" s="147"/>
      <c r="J639" s="156"/>
      <c r="K639" s="145"/>
      <c r="L639" s="147">
        <v>0</v>
      </c>
    </row>
    <row r="640" spans="1:12" ht="14.25" hidden="1" customHeight="1" x14ac:dyDescent="0.25">
      <c r="A640" s="156"/>
      <c r="B640" s="122"/>
      <c r="C640" s="405" t="s">
        <v>367</v>
      </c>
      <c r="D640" s="402"/>
      <c r="E640" s="402"/>
      <c r="F640" s="402"/>
      <c r="G640" s="402"/>
      <c r="H640" s="402"/>
      <c r="I640" s="147"/>
      <c r="J640" s="156"/>
      <c r="K640" s="145"/>
      <c r="L640" s="147"/>
    </row>
    <row r="641" spans="1:12" ht="14.25" hidden="1" customHeight="1" x14ac:dyDescent="0.25">
      <c r="A641" s="156"/>
      <c r="B641" s="122"/>
      <c r="C641" s="402" t="s">
        <v>382</v>
      </c>
      <c r="D641" s="402"/>
      <c r="E641" s="402"/>
      <c r="F641" s="402"/>
      <c r="G641" s="402"/>
      <c r="H641" s="402"/>
      <c r="I641" s="147"/>
      <c r="J641" s="156"/>
      <c r="K641" s="145"/>
      <c r="L641" s="147">
        <v>0</v>
      </c>
    </row>
    <row r="642" spans="1:12" ht="14.25" hidden="1" customHeight="1" x14ac:dyDescent="0.25">
      <c r="A642" s="156"/>
      <c r="B642" s="122"/>
      <c r="C642" s="402" t="s">
        <v>383</v>
      </c>
      <c r="D642" s="402"/>
      <c r="E642" s="402"/>
      <c r="F642" s="402"/>
      <c r="G642" s="402"/>
      <c r="H642" s="402"/>
      <c r="I642" s="147"/>
      <c r="J642" s="156"/>
      <c r="K642" s="145"/>
      <c r="L642" s="147">
        <v>0</v>
      </c>
    </row>
    <row r="643" spans="1:12" ht="14.25" hidden="1" customHeight="1" x14ac:dyDescent="0.25">
      <c r="A643" s="156"/>
      <c r="B643" s="122"/>
      <c r="C643" s="402" t="s">
        <v>384</v>
      </c>
      <c r="D643" s="402"/>
      <c r="E643" s="402"/>
      <c r="F643" s="402"/>
      <c r="G643" s="402"/>
      <c r="H643" s="402"/>
      <c r="I643" s="147"/>
      <c r="J643" s="156"/>
      <c r="K643" s="145"/>
      <c r="L643" s="147"/>
    </row>
    <row r="644" spans="1:12" ht="14.25" hidden="1" customHeight="1" x14ac:dyDescent="0.25">
      <c r="A644" s="156"/>
      <c r="B644" s="122"/>
      <c r="C644" s="402" t="s">
        <v>385</v>
      </c>
      <c r="D644" s="402"/>
      <c r="E644" s="402"/>
      <c r="F644" s="402"/>
      <c r="G644" s="402"/>
      <c r="H644" s="402"/>
      <c r="I644" s="147"/>
      <c r="J644" s="156"/>
      <c r="K644" s="145"/>
      <c r="L644" s="147">
        <v>0</v>
      </c>
    </row>
    <row r="645" spans="1:12" ht="15" customHeight="1" x14ac:dyDescent="0.25">
      <c r="A645" s="157"/>
      <c r="B645" s="158"/>
      <c r="C645" s="403" t="s">
        <v>386</v>
      </c>
      <c r="D645" s="403"/>
      <c r="E645" s="403"/>
      <c r="F645" s="403"/>
      <c r="G645" s="403"/>
      <c r="H645" s="403"/>
      <c r="I645" s="149"/>
      <c r="J645" s="157"/>
      <c r="K645" s="159"/>
      <c r="L645" s="149">
        <v>286809.06</v>
      </c>
    </row>
    <row r="646" spans="1:12" ht="14.25" customHeight="1" x14ac:dyDescent="0.25">
      <c r="A646" s="156"/>
      <c r="B646" s="122"/>
      <c r="C646" s="405" t="s">
        <v>387</v>
      </c>
      <c r="D646" s="402"/>
      <c r="E646" s="402"/>
      <c r="F646" s="402"/>
      <c r="G646" s="402"/>
      <c r="H646" s="402"/>
      <c r="I646" s="147"/>
      <c r="J646" s="156"/>
      <c r="K646" s="145"/>
      <c r="L646" s="147"/>
    </row>
    <row r="647" spans="1:12" ht="14.25" hidden="1" customHeight="1" x14ac:dyDescent="0.25">
      <c r="A647" s="156"/>
      <c r="B647" s="122"/>
      <c r="C647" s="402" t="s">
        <v>388</v>
      </c>
      <c r="D647" s="402"/>
      <c r="E647" s="402"/>
      <c r="F647" s="402"/>
      <c r="G647" s="402"/>
      <c r="H647" s="402"/>
      <c r="I647" s="147"/>
      <c r="J647" s="156"/>
      <c r="K647" s="145"/>
      <c r="L647" s="147">
        <v>0</v>
      </c>
    </row>
    <row r="648" spans="1:12" ht="14.25" hidden="1" customHeight="1" x14ac:dyDescent="0.25">
      <c r="A648" s="156"/>
      <c r="B648" s="122"/>
      <c r="C648" s="402" t="s">
        <v>389</v>
      </c>
      <c r="D648" s="402"/>
      <c r="E648" s="402"/>
      <c r="F648" s="402"/>
      <c r="G648" s="402"/>
      <c r="H648" s="402"/>
      <c r="I648" s="147"/>
      <c r="J648" s="156"/>
      <c r="K648" s="145"/>
      <c r="L648" s="147">
        <v>0</v>
      </c>
    </row>
    <row r="649" spans="1:12" ht="14.25" customHeight="1" x14ac:dyDescent="0.25">
      <c r="A649" s="156"/>
      <c r="B649" s="122"/>
      <c r="C649" s="402" t="s">
        <v>390</v>
      </c>
      <c r="D649" s="402"/>
      <c r="E649" s="402"/>
      <c r="F649" s="404"/>
      <c r="G649" s="148">
        <v>219.89616000000001</v>
      </c>
      <c r="H649" s="156"/>
      <c r="I649" s="156"/>
      <c r="J649" s="156"/>
      <c r="K649" s="156"/>
      <c r="L649" s="156"/>
    </row>
    <row r="650" spans="1:12" ht="14.25" hidden="1" customHeight="1" x14ac:dyDescent="0.25">
      <c r="A650" s="156"/>
      <c r="B650" s="122"/>
      <c r="C650" s="402" t="s">
        <v>391</v>
      </c>
      <c r="D650" s="402"/>
      <c r="E650" s="402"/>
      <c r="F650" s="404"/>
      <c r="G650" s="148">
        <v>0</v>
      </c>
      <c r="H650" s="156"/>
      <c r="I650" s="156"/>
      <c r="J650" s="156"/>
      <c r="K650" s="156"/>
      <c r="L650" s="156"/>
    </row>
    <row r="653" spans="1:12" ht="16.5" customHeight="1" x14ac:dyDescent="0.25">
      <c r="A653" s="407" t="s">
        <v>732</v>
      </c>
      <c r="B653" s="407"/>
      <c r="C653" s="407"/>
      <c r="D653" s="407"/>
      <c r="E653" s="407"/>
      <c r="F653" s="407"/>
      <c r="G653" s="407"/>
      <c r="H653" s="407"/>
      <c r="I653" s="407"/>
      <c r="J653" s="407"/>
      <c r="K653" s="407"/>
      <c r="L653" s="407"/>
    </row>
    <row r="654" spans="1:12" ht="82.5" customHeight="1" x14ac:dyDescent="0.25">
      <c r="A654" s="141" t="s">
        <v>733</v>
      </c>
      <c r="B654" s="143" t="s">
        <v>734</v>
      </c>
      <c r="C654" s="143" t="s">
        <v>735</v>
      </c>
      <c r="D654" s="144" t="s">
        <v>736</v>
      </c>
      <c r="E654" s="145">
        <v>1</v>
      </c>
      <c r="F654" s="145"/>
      <c r="G654" s="145">
        <v>1</v>
      </c>
      <c r="H654" s="147"/>
      <c r="I654" s="146"/>
      <c r="J654" s="147"/>
      <c r="K654" s="146"/>
      <c r="L654" s="147"/>
    </row>
    <row r="655" spans="1:12" ht="153" customHeight="1" x14ac:dyDescent="0.25">
      <c r="B655" s="167" t="s">
        <v>678</v>
      </c>
      <c r="C655" s="167" t="s">
        <v>679</v>
      </c>
    </row>
    <row r="656" spans="1:12" ht="15" customHeight="1" x14ac:dyDescent="0.25">
      <c r="A656" s="142"/>
      <c r="B656" s="145">
        <v>1</v>
      </c>
      <c r="C656" s="142" t="s">
        <v>285</v>
      </c>
      <c r="D656" s="144" t="s">
        <v>263</v>
      </c>
      <c r="E656" s="148"/>
      <c r="F656" s="145"/>
      <c r="G656" s="148">
        <v>201.6</v>
      </c>
      <c r="H656" s="145"/>
      <c r="I656" s="145"/>
      <c r="J656" s="145"/>
      <c r="K656" s="145"/>
      <c r="L656" s="149">
        <v>151724.35999999999</v>
      </c>
    </row>
    <row r="657" spans="1:12" ht="14.25" customHeight="1" x14ac:dyDescent="0.25">
      <c r="A657" s="143"/>
      <c r="B657" s="143" t="s">
        <v>737</v>
      </c>
      <c r="C657" s="143" t="s">
        <v>738</v>
      </c>
      <c r="D657" s="144" t="s">
        <v>449</v>
      </c>
      <c r="E657" s="145">
        <v>33.6</v>
      </c>
      <c r="F657" s="145">
        <v>1.2</v>
      </c>
      <c r="G657" s="145">
        <v>40.32</v>
      </c>
      <c r="H657" s="147"/>
      <c r="I657" s="146"/>
      <c r="J657" s="147">
        <v>787.01</v>
      </c>
      <c r="K657" s="146"/>
      <c r="L657" s="147">
        <v>31732.240000000002</v>
      </c>
    </row>
    <row r="658" spans="1:12" ht="14.25" customHeight="1" x14ac:dyDescent="0.25">
      <c r="A658" s="143"/>
      <c r="B658" s="143" t="s">
        <v>684</v>
      </c>
      <c r="C658" s="143" t="s">
        <v>685</v>
      </c>
      <c r="D658" s="144" t="s">
        <v>449</v>
      </c>
      <c r="E658" s="145">
        <v>84</v>
      </c>
      <c r="F658" s="145">
        <v>1.2</v>
      </c>
      <c r="G658" s="145">
        <v>100.8</v>
      </c>
      <c r="H658" s="147"/>
      <c r="I658" s="146"/>
      <c r="J658" s="147">
        <v>717.46</v>
      </c>
      <c r="K658" s="146"/>
      <c r="L658" s="147">
        <v>72319.97</v>
      </c>
    </row>
    <row r="659" spans="1:12" ht="14.25" customHeight="1" x14ac:dyDescent="0.25">
      <c r="A659" s="143"/>
      <c r="B659" s="143" t="s">
        <v>450</v>
      </c>
      <c r="C659" s="143" t="s">
        <v>451</v>
      </c>
      <c r="D659" s="144" t="s">
        <v>449</v>
      </c>
      <c r="E659" s="145">
        <v>16.8</v>
      </c>
      <c r="F659" s="145">
        <v>1.2</v>
      </c>
      <c r="G659" s="145">
        <v>20.16</v>
      </c>
      <c r="H659" s="147"/>
      <c r="I659" s="146"/>
      <c r="J659" s="147">
        <v>644.25</v>
      </c>
      <c r="K659" s="146"/>
      <c r="L659" s="147">
        <v>12988.08</v>
      </c>
    </row>
    <row r="660" spans="1:12" ht="14.25" customHeight="1" x14ac:dyDescent="0.25">
      <c r="A660" s="143"/>
      <c r="B660" s="143" t="s">
        <v>739</v>
      </c>
      <c r="C660" s="150" t="s">
        <v>740</v>
      </c>
      <c r="D660" s="151" t="s">
        <v>449</v>
      </c>
      <c r="E660" s="152">
        <v>33.6</v>
      </c>
      <c r="F660" s="152">
        <v>1.2</v>
      </c>
      <c r="G660" s="152">
        <v>40.32</v>
      </c>
      <c r="H660" s="153"/>
      <c r="I660" s="154"/>
      <c r="J660" s="153">
        <v>860.22</v>
      </c>
      <c r="K660" s="154"/>
      <c r="L660" s="153">
        <v>34684.07</v>
      </c>
    </row>
    <row r="661" spans="1:12" ht="15" customHeight="1" x14ac:dyDescent="0.25">
      <c r="A661" s="143"/>
      <c r="B661" s="143"/>
      <c r="C661" s="155" t="s">
        <v>292</v>
      </c>
      <c r="D661" s="144"/>
      <c r="E661" s="145"/>
      <c r="F661" s="145"/>
      <c r="G661" s="145"/>
      <c r="H661" s="147"/>
      <c r="I661" s="146"/>
      <c r="J661" s="147"/>
      <c r="K661" s="146"/>
      <c r="L661" s="147">
        <v>151724.35999999999</v>
      </c>
    </row>
    <row r="662" spans="1:12" ht="14.25" customHeight="1" x14ac:dyDescent="0.25">
      <c r="A662" s="143"/>
      <c r="B662" s="143"/>
      <c r="C662" s="143" t="s">
        <v>293</v>
      </c>
      <c r="D662" s="144"/>
      <c r="E662" s="145"/>
      <c r="F662" s="145"/>
      <c r="G662" s="145"/>
      <c r="H662" s="147"/>
      <c r="I662" s="146"/>
      <c r="J662" s="147"/>
      <c r="K662" s="146"/>
      <c r="L662" s="147">
        <v>151724.35999999999</v>
      </c>
    </row>
    <row r="663" spans="1:12" ht="14.25" customHeight="1" x14ac:dyDescent="0.25">
      <c r="A663" s="143"/>
      <c r="B663" s="143" t="s">
        <v>452</v>
      </c>
      <c r="C663" s="143" t="s">
        <v>453</v>
      </c>
      <c r="D663" s="144" t="s">
        <v>296</v>
      </c>
      <c r="E663" s="145">
        <v>74</v>
      </c>
      <c r="F663" s="145"/>
      <c r="G663" s="145">
        <v>74</v>
      </c>
      <c r="H663" s="147"/>
      <c r="I663" s="146"/>
      <c r="J663" s="147"/>
      <c r="K663" s="146"/>
      <c r="L663" s="147">
        <v>112276.03</v>
      </c>
    </row>
    <row r="664" spans="1:12" ht="14.25" customHeight="1" x14ac:dyDescent="0.25">
      <c r="A664" s="150"/>
      <c r="B664" s="150" t="s">
        <v>454</v>
      </c>
      <c r="C664" s="150" t="s">
        <v>455</v>
      </c>
      <c r="D664" s="151" t="s">
        <v>296</v>
      </c>
      <c r="E664" s="152">
        <v>36</v>
      </c>
      <c r="F664" s="152"/>
      <c r="G664" s="152">
        <v>36</v>
      </c>
      <c r="H664" s="153"/>
      <c r="I664" s="154"/>
      <c r="J664" s="153"/>
      <c r="K664" s="154"/>
      <c r="L664" s="153">
        <v>54620.77</v>
      </c>
    </row>
    <row r="665" spans="1:12" ht="15" customHeight="1" x14ac:dyDescent="0.25">
      <c r="C665" s="408" t="s">
        <v>299</v>
      </c>
      <c r="D665" s="408"/>
      <c r="E665" s="408"/>
      <c r="F665" s="408"/>
      <c r="G665" s="408"/>
      <c r="H665" s="408"/>
      <c r="I665" s="409">
        <v>318621.15999999997</v>
      </c>
      <c r="J665" s="409"/>
      <c r="K665" s="409">
        <v>318621.15999999997</v>
      </c>
      <c r="L665" s="409"/>
    </row>
    <row r="666" spans="1:12" ht="96.75" customHeight="1" x14ac:dyDescent="0.25">
      <c r="A666" s="141" t="s">
        <v>741</v>
      </c>
      <c r="B666" s="143" t="s">
        <v>742</v>
      </c>
      <c r="C666" s="143" t="s">
        <v>743</v>
      </c>
      <c r="D666" s="144" t="s">
        <v>744</v>
      </c>
      <c r="E666" s="145">
        <v>9</v>
      </c>
      <c r="F666" s="145"/>
      <c r="G666" s="145">
        <v>9</v>
      </c>
      <c r="H666" s="147"/>
      <c r="I666" s="146"/>
      <c r="J666" s="147"/>
      <c r="K666" s="146"/>
      <c r="L666" s="147"/>
    </row>
    <row r="667" spans="1:12" ht="153" customHeight="1" x14ac:dyDescent="0.25">
      <c r="B667" s="167" t="s">
        <v>678</v>
      </c>
      <c r="C667" s="167" t="s">
        <v>679</v>
      </c>
    </row>
    <row r="668" spans="1:12" ht="15" customHeight="1" x14ac:dyDescent="0.25">
      <c r="A668" s="142"/>
      <c r="B668" s="145">
        <v>1</v>
      </c>
      <c r="C668" s="142" t="s">
        <v>285</v>
      </c>
      <c r="D668" s="144" t="s">
        <v>263</v>
      </c>
      <c r="E668" s="148"/>
      <c r="F668" s="145"/>
      <c r="G668" s="148">
        <v>87.48</v>
      </c>
      <c r="H668" s="145"/>
      <c r="I668" s="145"/>
      <c r="J668" s="145"/>
      <c r="K668" s="145"/>
      <c r="L668" s="149">
        <v>65837.539999999994</v>
      </c>
    </row>
    <row r="669" spans="1:12" ht="14.25" customHeight="1" x14ac:dyDescent="0.25">
      <c r="A669" s="143"/>
      <c r="B669" s="143" t="s">
        <v>737</v>
      </c>
      <c r="C669" s="143" t="s">
        <v>738</v>
      </c>
      <c r="D669" s="144" t="s">
        <v>449</v>
      </c>
      <c r="E669" s="145">
        <v>1.62</v>
      </c>
      <c r="F669" s="145">
        <v>1.2</v>
      </c>
      <c r="G669" s="145">
        <v>17.495999999999999</v>
      </c>
      <c r="H669" s="147"/>
      <c r="I669" s="146"/>
      <c r="J669" s="147">
        <v>787.01</v>
      </c>
      <c r="K669" s="146"/>
      <c r="L669" s="147">
        <v>13769.53</v>
      </c>
    </row>
    <row r="670" spans="1:12" ht="14.25" customHeight="1" x14ac:dyDescent="0.25">
      <c r="A670" s="143"/>
      <c r="B670" s="143" t="s">
        <v>684</v>
      </c>
      <c r="C670" s="143" t="s">
        <v>685</v>
      </c>
      <c r="D670" s="144" t="s">
        <v>449</v>
      </c>
      <c r="E670" s="145">
        <v>4.05</v>
      </c>
      <c r="F670" s="145">
        <v>1.2</v>
      </c>
      <c r="G670" s="145">
        <v>43.74</v>
      </c>
      <c r="H670" s="147"/>
      <c r="I670" s="146"/>
      <c r="J670" s="147">
        <v>717.46</v>
      </c>
      <c r="K670" s="146"/>
      <c r="L670" s="147">
        <v>31381.7</v>
      </c>
    </row>
    <row r="671" spans="1:12" ht="14.25" customHeight="1" x14ac:dyDescent="0.25">
      <c r="A671" s="143"/>
      <c r="B671" s="143" t="s">
        <v>450</v>
      </c>
      <c r="C671" s="143" t="s">
        <v>451</v>
      </c>
      <c r="D671" s="144" t="s">
        <v>449</v>
      </c>
      <c r="E671" s="145">
        <v>0.81</v>
      </c>
      <c r="F671" s="145">
        <v>1.2</v>
      </c>
      <c r="G671" s="145">
        <v>8.7479999999999993</v>
      </c>
      <c r="H671" s="147"/>
      <c r="I671" s="146"/>
      <c r="J671" s="147">
        <v>644.25</v>
      </c>
      <c r="K671" s="146"/>
      <c r="L671" s="147">
        <v>5635.9</v>
      </c>
    </row>
    <row r="672" spans="1:12" ht="14.25" customHeight="1" x14ac:dyDescent="0.25">
      <c r="A672" s="143"/>
      <c r="B672" s="143" t="s">
        <v>739</v>
      </c>
      <c r="C672" s="150" t="s">
        <v>740</v>
      </c>
      <c r="D672" s="151" t="s">
        <v>449</v>
      </c>
      <c r="E672" s="152">
        <v>1.62</v>
      </c>
      <c r="F672" s="152">
        <v>1.2</v>
      </c>
      <c r="G672" s="152">
        <v>17.495999999999999</v>
      </c>
      <c r="H672" s="153"/>
      <c r="I672" s="154"/>
      <c r="J672" s="153">
        <v>860.22</v>
      </c>
      <c r="K672" s="154"/>
      <c r="L672" s="153">
        <v>15050.41</v>
      </c>
    </row>
    <row r="673" spans="1:12" ht="15" customHeight="1" x14ac:dyDescent="0.25">
      <c r="A673" s="143"/>
      <c r="B673" s="143"/>
      <c r="C673" s="155" t="s">
        <v>292</v>
      </c>
      <c r="D673" s="144"/>
      <c r="E673" s="145"/>
      <c r="F673" s="145"/>
      <c r="G673" s="145"/>
      <c r="H673" s="147"/>
      <c r="I673" s="146"/>
      <c r="J673" s="147"/>
      <c r="K673" s="146"/>
      <c r="L673" s="147">
        <v>65837.539999999994</v>
      </c>
    </row>
    <row r="674" spans="1:12" ht="14.25" customHeight="1" x14ac:dyDescent="0.25">
      <c r="A674" s="143"/>
      <c r="B674" s="143"/>
      <c r="C674" s="143" t="s">
        <v>293</v>
      </c>
      <c r="D674" s="144"/>
      <c r="E674" s="145"/>
      <c r="F674" s="145"/>
      <c r="G674" s="145"/>
      <c r="H674" s="147"/>
      <c r="I674" s="146"/>
      <c r="J674" s="147"/>
      <c r="K674" s="146"/>
      <c r="L674" s="147">
        <v>65837.539999999994</v>
      </c>
    </row>
    <row r="675" spans="1:12" ht="14.25" customHeight="1" x14ac:dyDescent="0.25">
      <c r="A675" s="143"/>
      <c r="B675" s="143" t="s">
        <v>452</v>
      </c>
      <c r="C675" s="143" t="s">
        <v>453</v>
      </c>
      <c r="D675" s="144" t="s">
        <v>296</v>
      </c>
      <c r="E675" s="145">
        <v>74</v>
      </c>
      <c r="F675" s="145"/>
      <c r="G675" s="145">
        <v>74</v>
      </c>
      <c r="H675" s="147"/>
      <c r="I675" s="146"/>
      <c r="J675" s="147"/>
      <c r="K675" s="146"/>
      <c r="L675" s="147">
        <v>48719.78</v>
      </c>
    </row>
    <row r="676" spans="1:12" ht="14.25" customHeight="1" x14ac:dyDescent="0.25">
      <c r="A676" s="150"/>
      <c r="B676" s="150" t="s">
        <v>454</v>
      </c>
      <c r="C676" s="150" t="s">
        <v>455</v>
      </c>
      <c r="D676" s="151" t="s">
        <v>296</v>
      </c>
      <c r="E676" s="152">
        <v>36</v>
      </c>
      <c r="F676" s="152"/>
      <c r="G676" s="152">
        <v>36</v>
      </c>
      <c r="H676" s="153"/>
      <c r="I676" s="154"/>
      <c r="J676" s="153"/>
      <c r="K676" s="154"/>
      <c r="L676" s="153">
        <v>23701.51</v>
      </c>
    </row>
    <row r="677" spans="1:12" ht="15" customHeight="1" x14ac:dyDescent="0.25">
      <c r="C677" s="408" t="s">
        <v>299</v>
      </c>
      <c r="D677" s="408"/>
      <c r="E677" s="408"/>
      <c r="F677" s="408"/>
      <c r="G677" s="408"/>
      <c r="H677" s="408"/>
      <c r="I677" s="409">
        <v>15362.092222222</v>
      </c>
      <c r="J677" s="409"/>
      <c r="K677" s="409">
        <v>138258.82999999999</v>
      </c>
      <c r="L677" s="409"/>
    </row>
    <row r="679" spans="1:12" ht="15" customHeight="1" x14ac:dyDescent="0.25">
      <c r="A679" s="157"/>
      <c r="B679" s="158"/>
      <c r="C679" s="403" t="s">
        <v>394</v>
      </c>
      <c r="D679" s="403"/>
      <c r="E679" s="403"/>
      <c r="F679" s="403"/>
      <c r="G679" s="403"/>
      <c r="H679" s="403"/>
      <c r="I679" s="149"/>
      <c r="J679" s="157"/>
      <c r="K679" s="159"/>
      <c r="L679" s="149">
        <v>217561.9</v>
      </c>
    </row>
    <row r="680" spans="1:12" ht="14.25" customHeight="1" x14ac:dyDescent="0.25">
      <c r="A680" s="156"/>
      <c r="B680" s="122"/>
      <c r="C680" s="405" t="s">
        <v>367</v>
      </c>
      <c r="D680" s="402"/>
      <c r="E680" s="402"/>
      <c r="F680" s="402"/>
      <c r="G680" s="402"/>
      <c r="H680" s="402"/>
      <c r="I680" s="147"/>
      <c r="J680" s="156"/>
      <c r="K680" s="145"/>
      <c r="L680" s="147"/>
    </row>
    <row r="681" spans="1:12" ht="14.25" customHeight="1" x14ac:dyDescent="0.25">
      <c r="A681" s="156"/>
      <c r="B681" s="122"/>
      <c r="C681" s="402" t="s">
        <v>368</v>
      </c>
      <c r="D681" s="402"/>
      <c r="E681" s="402"/>
      <c r="F681" s="402"/>
      <c r="G681" s="402"/>
      <c r="H681" s="402"/>
      <c r="I681" s="147"/>
      <c r="J681" s="156"/>
      <c r="K681" s="145"/>
      <c r="L681" s="147">
        <v>217561.9</v>
      </c>
    </row>
    <row r="682" spans="1:12" ht="14.25" hidden="1" customHeight="1" x14ac:dyDescent="0.25">
      <c r="A682" s="156"/>
      <c r="B682" s="122"/>
      <c r="C682" s="402" t="s">
        <v>369</v>
      </c>
      <c r="D682" s="402"/>
      <c r="E682" s="402"/>
      <c r="F682" s="402"/>
      <c r="G682" s="402"/>
      <c r="H682" s="402"/>
      <c r="I682" s="147"/>
      <c r="J682" s="156"/>
      <c r="K682" s="145"/>
      <c r="L682" s="147">
        <v>0</v>
      </c>
    </row>
    <row r="683" spans="1:12" ht="14.25" hidden="1" customHeight="1" x14ac:dyDescent="0.25">
      <c r="A683" s="156"/>
      <c r="B683" s="122"/>
      <c r="C683" s="405" t="s">
        <v>370</v>
      </c>
      <c r="D683" s="402"/>
      <c r="E683" s="402"/>
      <c r="F683" s="402"/>
      <c r="G683" s="402"/>
      <c r="H683" s="402"/>
      <c r="I683" s="147"/>
      <c r="J683" s="156"/>
      <c r="K683" s="145"/>
      <c r="L683" s="147"/>
    </row>
    <row r="684" spans="1:12" ht="14.25" hidden="1" customHeight="1" x14ac:dyDescent="0.25">
      <c r="A684" s="156"/>
      <c r="B684" s="122"/>
      <c r="C684" s="402" t="s">
        <v>369</v>
      </c>
      <c r="D684" s="402"/>
      <c r="E684" s="402"/>
      <c r="F684" s="402"/>
      <c r="G684" s="402"/>
      <c r="H684" s="402"/>
      <c r="I684" s="147"/>
      <c r="J684" s="156"/>
      <c r="K684" s="145"/>
      <c r="L684" s="147">
        <v>0</v>
      </c>
    </row>
    <row r="685" spans="1:12" ht="14.25" hidden="1" customHeight="1" x14ac:dyDescent="0.25">
      <c r="A685" s="156"/>
      <c r="B685" s="122"/>
      <c r="C685" s="405" t="s">
        <v>371</v>
      </c>
      <c r="D685" s="402"/>
      <c r="E685" s="402"/>
      <c r="F685" s="402"/>
      <c r="G685" s="402"/>
      <c r="H685" s="402"/>
      <c r="I685" s="147"/>
      <c r="J685" s="156"/>
      <c r="K685" s="145"/>
      <c r="L685" s="147"/>
    </row>
    <row r="686" spans="1:12" ht="14.25" hidden="1" customHeight="1" x14ac:dyDescent="0.25">
      <c r="A686" s="156"/>
      <c r="B686" s="122"/>
      <c r="C686" s="402" t="s">
        <v>372</v>
      </c>
      <c r="D686" s="402"/>
      <c r="E686" s="402"/>
      <c r="F686" s="402"/>
      <c r="G686" s="402"/>
      <c r="H686" s="402"/>
      <c r="I686" s="147"/>
      <c r="J686" s="156"/>
      <c r="K686" s="145"/>
      <c r="L686" s="147">
        <v>0</v>
      </c>
    </row>
    <row r="687" spans="1:12" ht="14.25" hidden="1" customHeight="1" x14ac:dyDescent="0.25">
      <c r="A687" s="156"/>
      <c r="B687" s="122"/>
      <c r="C687" s="402" t="s">
        <v>373</v>
      </c>
      <c r="D687" s="402"/>
      <c r="E687" s="402"/>
      <c r="F687" s="402"/>
      <c r="G687" s="402"/>
      <c r="H687" s="402"/>
      <c r="I687" s="147"/>
      <c r="J687" s="156"/>
      <c r="K687" s="145"/>
      <c r="L687" s="147">
        <v>0</v>
      </c>
    </row>
    <row r="688" spans="1:12" ht="14.25" hidden="1" customHeight="1" x14ac:dyDescent="0.25">
      <c r="A688" s="156"/>
      <c r="B688" s="122"/>
      <c r="C688" s="402" t="s">
        <v>374</v>
      </c>
      <c r="D688" s="402"/>
      <c r="E688" s="402"/>
      <c r="F688" s="402"/>
      <c r="G688" s="402"/>
      <c r="H688" s="402"/>
      <c r="I688" s="147"/>
      <c r="J688" s="156"/>
      <c r="K688" s="145"/>
      <c r="L688" s="147">
        <v>0</v>
      </c>
    </row>
    <row r="689" spans="1:12" ht="14.25" hidden="1" customHeight="1" x14ac:dyDescent="0.25">
      <c r="A689" s="156"/>
      <c r="B689" s="122"/>
      <c r="C689" s="405" t="s">
        <v>370</v>
      </c>
      <c r="D689" s="402"/>
      <c r="E689" s="402"/>
      <c r="F689" s="402"/>
      <c r="G689" s="402"/>
      <c r="H689" s="402"/>
      <c r="I689" s="147"/>
      <c r="J689" s="156"/>
      <c r="K689" s="145"/>
      <c r="L689" s="147"/>
    </row>
    <row r="690" spans="1:12" ht="14.25" hidden="1" customHeight="1" x14ac:dyDescent="0.25">
      <c r="A690" s="156"/>
      <c r="B690" s="122"/>
      <c r="C690" s="402" t="s">
        <v>375</v>
      </c>
      <c r="D690" s="402"/>
      <c r="E690" s="402"/>
      <c r="F690" s="402"/>
      <c r="G690" s="402"/>
      <c r="H690" s="402"/>
      <c r="I690" s="147"/>
      <c r="J690" s="156"/>
      <c r="K690" s="145"/>
      <c r="L690" s="147">
        <v>0</v>
      </c>
    </row>
    <row r="691" spans="1:12" ht="14.25" hidden="1" customHeight="1" x14ac:dyDescent="0.25">
      <c r="A691" s="156"/>
      <c r="B691" s="122"/>
      <c r="C691" s="402" t="s">
        <v>376</v>
      </c>
      <c r="D691" s="402"/>
      <c r="E691" s="402"/>
      <c r="F691" s="402"/>
      <c r="G691" s="402"/>
      <c r="H691" s="402"/>
      <c r="I691" s="147"/>
      <c r="J691" s="156"/>
      <c r="K691" s="145"/>
      <c r="L691" s="147">
        <v>0</v>
      </c>
    </row>
    <row r="692" spans="1:12" ht="14.25" hidden="1" customHeight="1" x14ac:dyDescent="0.25">
      <c r="A692" s="156"/>
      <c r="B692" s="122"/>
      <c r="C692" s="402" t="s">
        <v>377</v>
      </c>
      <c r="D692" s="402"/>
      <c r="E692" s="402"/>
      <c r="F692" s="402"/>
      <c r="G692" s="402"/>
      <c r="H692" s="402"/>
      <c r="I692" s="147"/>
      <c r="J692" s="156"/>
      <c r="K692" s="145"/>
      <c r="L692" s="147">
        <v>0</v>
      </c>
    </row>
    <row r="693" spans="1:12" ht="14.25" customHeight="1" x14ac:dyDescent="0.25">
      <c r="A693" s="156"/>
      <c r="B693" s="122"/>
      <c r="C693" s="402" t="s">
        <v>378</v>
      </c>
      <c r="D693" s="402"/>
      <c r="E693" s="402"/>
      <c r="F693" s="402"/>
      <c r="G693" s="402"/>
      <c r="H693" s="402"/>
      <c r="I693" s="147"/>
      <c r="J693" s="156"/>
      <c r="K693" s="145"/>
      <c r="L693" s="147">
        <v>217561.9</v>
      </c>
    </row>
    <row r="694" spans="1:12" ht="14.25" customHeight="1" x14ac:dyDescent="0.25">
      <c r="A694" s="156"/>
      <c r="B694" s="122"/>
      <c r="C694" s="402" t="s">
        <v>379</v>
      </c>
      <c r="D694" s="402"/>
      <c r="E694" s="402"/>
      <c r="F694" s="402"/>
      <c r="G694" s="402"/>
      <c r="H694" s="402"/>
      <c r="I694" s="147"/>
      <c r="J694" s="156"/>
      <c r="K694" s="145"/>
      <c r="L694" s="147">
        <v>160995.81</v>
      </c>
    </row>
    <row r="695" spans="1:12" ht="14.25" customHeight="1" x14ac:dyDescent="0.25">
      <c r="A695" s="156"/>
      <c r="B695" s="122"/>
      <c r="C695" s="402" t="s">
        <v>380</v>
      </c>
      <c r="D695" s="402"/>
      <c r="E695" s="402"/>
      <c r="F695" s="402"/>
      <c r="G695" s="402"/>
      <c r="H695" s="402"/>
      <c r="I695" s="147"/>
      <c r="J695" s="156"/>
      <c r="K695" s="145"/>
      <c r="L695" s="147">
        <v>78322.28</v>
      </c>
    </row>
    <row r="696" spans="1:12" ht="14.25" hidden="1" customHeight="1" x14ac:dyDescent="0.25">
      <c r="A696" s="156"/>
      <c r="B696" s="122"/>
      <c r="C696" s="402" t="s">
        <v>381</v>
      </c>
      <c r="D696" s="402"/>
      <c r="E696" s="402"/>
      <c r="F696" s="402"/>
      <c r="G696" s="402"/>
      <c r="H696" s="402"/>
      <c r="I696" s="147"/>
      <c r="J696" s="156"/>
      <c r="K696" s="145"/>
      <c r="L696" s="147">
        <v>0</v>
      </c>
    </row>
    <row r="697" spans="1:12" ht="14.25" hidden="1" customHeight="1" x14ac:dyDescent="0.25">
      <c r="A697" s="156"/>
      <c r="B697" s="122"/>
      <c r="C697" s="405" t="s">
        <v>367</v>
      </c>
      <c r="D697" s="402"/>
      <c r="E697" s="402"/>
      <c r="F697" s="402"/>
      <c r="G697" s="402"/>
      <c r="H697" s="402"/>
      <c r="I697" s="147"/>
      <c r="J697" s="156"/>
      <c r="K697" s="145"/>
      <c r="L697" s="147"/>
    </row>
    <row r="698" spans="1:12" ht="14.25" hidden="1" customHeight="1" x14ac:dyDescent="0.25">
      <c r="A698" s="156"/>
      <c r="B698" s="122"/>
      <c r="C698" s="402" t="s">
        <v>382</v>
      </c>
      <c r="D698" s="402"/>
      <c r="E698" s="402"/>
      <c r="F698" s="402"/>
      <c r="G698" s="402"/>
      <c r="H698" s="402"/>
      <c r="I698" s="147"/>
      <c r="J698" s="156"/>
      <c r="K698" s="145"/>
      <c r="L698" s="147">
        <v>0</v>
      </c>
    </row>
    <row r="699" spans="1:12" ht="14.25" hidden="1" customHeight="1" x14ac:dyDescent="0.25">
      <c r="A699" s="156"/>
      <c r="B699" s="122"/>
      <c r="C699" s="402" t="s">
        <v>383</v>
      </c>
      <c r="D699" s="402"/>
      <c r="E699" s="402"/>
      <c r="F699" s="402"/>
      <c r="G699" s="402"/>
      <c r="H699" s="402"/>
      <c r="I699" s="147"/>
      <c r="J699" s="156"/>
      <c r="K699" s="145"/>
      <c r="L699" s="147">
        <v>0</v>
      </c>
    </row>
    <row r="700" spans="1:12" ht="14.25" hidden="1" customHeight="1" x14ac:dyDescent="0.25">
      <c r="A700" s="156"/>
      <c r="B700" s="122"/>
      <c r="C700" s="402" t="s">
        <v>384</v>
      </c>
      <c r="D700" s="402"/>
      <c r="E700" s="402"/>
      <c r="F700" s="402"/>
      <c r="G700" s="402"/>
      <c r="H700" s="402"/>
      <c r="I700" s="147"/>
      <c r="J700" s="156"/>
      <c r="K700" s="145"/>
      <c r="L700" s="147"/>
    </row>
    <row r="701" spans="1:12" ht="14.25" hidden="1" customHeight="1" x14ac:dyDescent="0.25">
      <c r="A701" s="156"/>
      <c r="B701" s="122"/>
      <c r="C701" s="402" t="s">
        <v>385</v>
      </c>
      <c r="D701" s="402"/>
      <c r="E701" s="402"/>
      <c r="F701" s="402"/>
      <c r="G701" s="402"/>
      <c r="H701" s="402"/>
      <c r="I701" s="147"/>
      <c r="J701" s="156"/>
      <c r="K701" s="145"/>
      <c r="L701" s="147">
        <v>0</v>
      </c>
    </row>
    <row r="702" spans="1:12" ht="15" customHeight="1" x14ac:dyDescent="0.25">
      <c r="A702" s="157"/>
      <c r="B702" s="158"/>
      <c r="C702" s="403" t="s">
        <v>386</v>
      </c>
      <c r="D702" s="403"/>
      <c r="E702" s="403"/>
      <c r="F702" s="403"/>
      <c r="G702" s="403"/>
      <c r="H702" s="403"/>
      <c r="I702" s="149"/>
      <c r="J702" s="157"/>
      <c r="K702" s="159"/>
      <c r="L702" s="149">
        <v>456879.99</v>
      </c>
    </row>
    <row r="703" spans="1:12" ht="14.25" customHeight="1" x14ac:dyDescent="0.25">
      <c r="A703" s="156"/>
      <c r="B703" s="122"/>
      <c r="C703" s="405" t="s">
        <v>387</v>
      </c>
      <c r="D703" s="402"/>
      <c r="E703" s="402"/>
      <c r="F703" s="402"/>
      <c r="G703" s="402"/>
      <c r="H703" s="402"/>
      <c r="I703" s="147"/>
      <c r="J703" s="156"/>
      <c r="K703" s="145"/>
      <c r="L703" s="147"/>
    </row>
    <row r="704" spans="1:12" ht="14.25" hidden="1" customHeight="1" x14ac:dyDescent="0.25">
      <c r="A704" s="156"/>
      <c r="B704" s="122"/>
      <c r="C704" s="402" t="s">
        <v>388</v>
      </c>
      <c r="D704" s="402"/>
      <c r="E704" s="402"/>
      <c r="F704" s="402"/>
      <c r="G704" s="402"/>
      <c r="H704" s="402"/>
      <c r="I704" s="147"/>
      <c r="J704" s="156"/>
      <c r="K704" s="145"/>
      <c r="L704" s="147">
        <v>0</v>
      </c>
    </row>
    <row r="705" spans="1:12" ht="14.25" hidden="1" customHeight="1" x14ac:dyDescent="0.25">
      <c r="A705" s="156"/>
      <c r="B705" s="122"/>
      <c r="C705" s="402" t="s">
        <v>389</v>
      </c>
      <c r="D705" s="402"/>
      <c r="E705" s="402"/>
      <c r="F705" s="402"/>
      <c r="G705" s="402"/>
      <c r="H705" s="402"/>
      <c r="I705" s="147"/>
      <c r="J705" s="156"/>
      <c r="K705" s="145"/>
      <c r="L705" s="147">
        <v>0</v>
      </c>
    </row>
    <row r="706" spans="1:12" ht="14.25" customHeight="1" x14ac:dyDescent="0.25">
      <c r="A706" s="156"/>
      <c r="B706" s="122"/>
      <c r="C706" s="402" t="s">
        <v>390</v>
      </c>
      <c r="D706" s="402"/>
      <c r="E706" s="402"/>
      <c r="F706" s="404"/>
      <c r="G706" s="148">
        <v>289.08</v>
      </c>
      <c r="H706" s="156"/>
      <c r="I706" s="156"/>
      <c r="J706" s="156"/>
      <c r="K706" s="156"/>
      <c r="L706" s="156"/>
    </row>
    <row r="707" spans="1:12" ht="14.25" hidden="1" customHeight="1" x14ac:dyDescent="0.25">
      <c r="A707" s="156"/>
      <c r="B707" s="122"/>
      <c r="C707" s="402" t="s">
        <v>391</v>
      </c>
      <c r="D707" s="402"/>
      <c r="E707" s="402"/>
      <c r="F707" s="404"/>
      <c r="G707" s="148">
        <v>0</v>
      </c>
      <c r="H707" s="156"/>
      <c r="I707" s="156"/>
      <c r="J707" s="156"/>
      <c r="K707" s="156"/>
      <c r="L707" s="156"/>
    </row>
    <row r="710" spans="1:12" ht="15" customHeight="1" x14ac:dyDescent="0.25">
      <c r="A710" s="157"/>
      <c r="B710" s="158"/>
      <c r="C710" s="403" t="s">
        <v>366</v>
      </c>
      <c r="D710" s="403"/>
      <c r="E710" s="403"/>
      <c r="F710" s="403"/>
      <c r="G710" s="403"/>
      <c r="H710" s="403"/>
      <c r="I710" s="149"/>
      <c r="J710" s="157"/>
      <c r="K710" s="159"/>
      <c r="L710" s="149">
        <v>354137.64</v>
      </c>
    </row>
    <row r="711" spans="1:12" ht="14.25" customHeight="1" x14ac:dyDescent="0.25">
      <c r="A711" s="156"/>
      <c r="B711" s="122"/>
      <c r="C711" s="405" t="s">
        <v>367</v>
      </c>
      <c r="D711" s="402"/>
      <c r="E711" s="402"/>
      <c r="F711" s="402"/>
      <c r="G711" s="402"/>
      <c r="H711" s="402"/>
      <c r="I711" s="147"/>
      <c r="J711" s="156"/>
      <c r="K711" s="145"/>
      <c r="L711" s="147"/>
    </row>
    <row r="712" spans="1:12" ht="14.25" customHeight="1" x14ac:dyDescent="0.25">
      <c r="A712" s="156"/>
      <c r="B712" s="122"/>
      <c r="C712" s="402" t="s">
        <v>368</v>
      </c>
      <c r="D712" s="402"/>
      <c r="E712" s="402"/>
      <c r="F712" s="402"/>
      <c r="G712" s="402"/>
      <c r="H712" s="402"/>
      <c r="I712" s="147"/>
      <c r="J712" s="156"/>
      <c r="K712" s="145"/>
      <c r="L712" s="147">
        <v>354137.64</v>
      </c>
    </row>
    <row r="713" spans="1:12" ht="14.25" hidden="1" customHeight="1" x14ac:dyDescent="0.25">
      <c r="A713" s="156"/>
      <c r="B713" s="122"/>
      <c r="C713" s="402" t="s">
        <v>369</v>
      </c>
      <c r="D713" s="402"/>
      <c r="E713" s="402"/>
      <c r="F713" s="402"/>
      <c r="G713" s="402"/>
      <c r="H713" s="402"/>
      <c r="I713" s="147"/>
      <c r="J713" s="156"/>
      <c r="K713" s="145"/>
      <c r="L713" s="147">
        <v>0</v>
      </c>
    </row>
    <row r="714" spans="1:12" ht="14.25" hidden="1" customHeight="1" x14ac:dyDescent="0.25">
      <c r="A714" s="156"/>
      <c r="B714" s="122"/>
      <c r="C714" s="405" t="s">
        <v>370</v>
      </c>
      <c r="D714" s="402"/>
      <c r="E714" s="402"/>
      <c r="F714" s="402"/>
      <c r="G714" s="402"/>
      <c r="H714" s="402"/>
      <c r="I714" s="147"/>
      <c r="J714" s="156"/>
      <c r="K714" s="145"/>
      <c r="L714" s="147"/>
    </row>
    <row r="715" spans="1:12" ht="14.25" hidden="1" customHeight="1" x14ac:dyDescent="0.25">
      <c r="A715" s="156"/>
      <c r="B715" s="122"/>
      <c r="C715" s="402" t="s">
        <v>369</v>
      </c>
      <c r="D715" s="402"/>
      <c r="E715" s="402"/>
      <c r="F715" s="402"/>
      <c r="G715" s="402"/>
      <c r="H715" s="402"/>
      <c r="I715" s="147"/>
      <c r="J715" s="156"/>
      <c r="K715" s="145"/>
      <c r="L715" s="147">
        <v>0</v>
      </c>
    </row>
    <row r="716" spans="1:12" ht="14.25" hidden="1" customHeight="1" x14ac:dyDescent="0.25">
      <c r="A716" s="156"/>
      <c r="B716" s="122"/>
      <c r="C716" s="405" t="s">
        <v>371</v>
      </c>
      <c r="D716" s="402"/>
      <c r="E716" s="402"/>
      <c r="F716" s="402"/>
      <c r="G716" s="402"/>
      <c r="H716" s="402"/>
      <c r="I716" s="147"/>
      <c r="J716" s="156"/>
      <c r="K716" s="145"/>
      <c r="L716" s="147"/>
    </row>
    <row r="717" spans="1:12" ht="14.25" hidden="1" customHeight="1" x14ac:dyDescent="0.25">
      <c r="A717" s="156"/>
      <c r="B717" s="122"/>
      <c r="C717" s="402" t="s">
        <v>372</v>
      </c>
      <c r="D717" s="402"/>
      <c r="E717" s="402"/>
      <c r="F717" s="402"/>
      <c r="G717" s="402"/>
      <c r="H717" s="402"/>
      <c r="I717" s="147"/>
      <c r="J717" s="156"/>
      <c r="K717" s="145"/>
      <c r="L717" s="147">
        <v>0</v>
      </c>
    </row>
    <row r="718" spans="1:12" ht="14.25" hidden="1" customHeight="1" x14ac:dyDescent="0.25">
      <c r="A718" s="156"/>
      <c r="B718" s="122"/>
      <c r="C718" s="402" t="s">
        <v>373</v>
      </c>
      <c r="D718" s="402"/>
      <c r="E718" s="402"/>
      <c r="F718" s="402"/>
      <c r="G718" s="402"/>
      <c r="H718" s="402"/>
      <c r="I718" s="147"/>
      <c r="J718" s="156"/>
      <c r="K718" s="145"/>
      <c r="L718" s="147">
        <v>0</v>
      </c>
    </row>
    <row r="719" spans="1:12" ht="14.25" hidden="1" customHeight="1" x14ac:dyDescent="0.25">
      <c r="A719" s="156"/>
      <c r="B719" s="122"/>
      <c r="C719" s="402" t="s">
        <v>374</v>
      </c>
      <c r="D719" s="402"/>
      <c r="E719" s="402"/>
      <c r="F719" s="402"/>
      <c r="G719" s="402"/>
      <c r="H719" s="402"/>
      <c r="I719" s="147"/>
      <c r="J719" s="156"/>
      <c r="K719" s="145"/>
      <c r="L719" s="147">
        <v>0</v>
      </c>
    </row>
    <row r="720" spans="1:12" ht="14.25" hidden="1" customHeight="1" x14ac:dyDescent="0.25">
      <c r="A720" s="156"/>
      <c r="B720" s="122"/>
      <c r="C720" s="405" t="s">
        <v>370</v>
      </c>
      <c r="D720" s="402"/>
      <c r="E720" s="402"/>
      <c r="F720" s="402"/>
      <c r="G720" s="402"/>
      <c r="H720" s="402"/>
      <c r="I720" s="147"/>
      <c r="J720" s="156"/>
      <c r="K720" s="145"/>
      <c r="L720" s="147"/>
    </row>
    <row r="721" spans="1:12" ht="14.25" hidden="1" customHeight="1" x14ac:dyDescent="0.25">
      <c r="A721" s="156"/>
      <c r="B721" s="122"/>
      <c r="C721" s="402" t="s">
        <v>375</v>
      </c>
      <c r="D721" s="402"/>
      <c r="E721" s="402"/>
      <c r="F721" s="402"/>
      <c r="G721" s="402"/>
      <c r="H721" s="402"/>
      <c r="I721" s="147"/>
      <c r="J721" s="156"/>
      <c r="K721" s="145"/>
      <c r="L721" s="147">
        <v>0</v>
      </c>
    </row>
    <row r="722" spans="1:12" ht="14.25" hidden="1" customHeight="1" x14ac:dyDescent="0.25">
      <c r="A722" s="156"/>
      <c r="B722" s="122"/>
      <c r="C722" s="402" t="s">
        <v>376</v>
      </c>
      <c r="D722" s="402"/>
      <c r="E722" s="402"/>
      <c r="F722" s="402"/>
      <c r="G722" s="402"/>
      <c r="H722" s="402"/>
      <c r="I722" s="147"/>
      <c r="J722" s="156"/>
      <c r="K722" s="145"/>
      <c r="L722" s="147">
        <v>0</v>
      </c>
    </row>
    <row r="723" spans="1:12" ht="14.25" hidden="1" customHeight="1" x14ac:dyDescent="0.25">
      <c r="A723" s="156"/>
      <c r="B723" s="122"/>
      <c r="C723" s="402" t="s">
        <v>377</v>
      </c>
      <c r="D723" s="402"/>
      <c r="E723" s="402"/>
      <c r="F723" s="402"/>
      <c r="G723" s="402"/>
      <c r="H723" s="402"/>
      <c r="I723" s="147"/>
      <c r="J723" s="156"/>
      <c r="K723" s="145"/>
      <c r="L723" s="147">
        <v>0</v>
      </c>
    </row>
    <row r="724" spans="1:12" ht="14.25" customHeight="1" x14ac:dyDescent="0.25">
      <c r="A724" s="156"/>
      <c r="B724" s="122"/>
      <c r="C724" s="402" t="s">
        <v>378</v>
      </c>
      <c r="D724" s="402"/>
      <c r="E724" s="402"/>
      <c r="F724" s="402"/>
      <c r="G724" s="402"/>
      <c r="H724" s="402"/>
      <c r="I724" s="147"/>
      <c r="J724" s="156"/>
      <c r="K724" s="145"/>
      <c r="L724" s="147">
        <v>354137.64</v>
      </c>
    </row>
    <row r="725" spans="1:12" ht="14.25" customHeight="1" x14ac:dyDescent="0.25">
      <c r="A725" s="156"/>
      <c r="B725" s="122"/>
      <c r="C725" s="402" t="s">
        <v>379</v>
      </c>
      <c r="D725" s="402"/>
      <c r="E725" s="402"/>
      <c r="F725" s="402"/>
      <c r="G725" s="402"/>
      <c r="H725" s="402"/>
      <c r="I725" s="147"/>
      <c r="J725" s="156"/>
      <c r="K725" s="145"/>
      <c r="L725" s="147">
        <v>262061.86</v>
      </c>
    </row>
    <row r="726" spans="1:12" ht="14.25" customHeight="1" x14ac:dyDescent="0.25">
      <c r="A726" s="156"/>
      <c r="B726" s="122"/>
      <c r="C726" s="402" t="s">
        <v>380</v>
      </c>
      <c r="D726" s="402"/>
      <c r="E726" s="402"/>
      <c r="F726" s="402"/>
      <c r="G726" s="402"/>
      <c r="H726" s="402"/>
      <c r="I726" s="147"/>
      <c r="J726" s="156"/>
      <c r="K726" s="145"/>
      <c r="L726" s="147">
        <v>127489.55</v>
      </c>
    </row>
    <row r="727" spans="1:12" ht="14.25" hidden="1" customHeight="1" x14ac:dyDescent="0.25">
      <c r="A727" s="156"/>
      <c r="B727" s="122"/>
      <c r="C727" s="402" t="s">
        <v>381</v>
      </c>
      <c r="D727" s="402"/>
      <c r="E727" s="402"/>
      <c r="F727" s="402"/>
      <c r="G727" s="402"/>
      <c r="H727" s="402"/>
      <c r="I727" s="147"/>
      <c r="J727" s="156"/>
      <c r="K727" s="145"/>
      <c r="L727" s="147">
        <v>0</v>
      </c>
    </row>
    <row r="728" spans="1:12" ht="14.25" hidden="1" customHeight="1" x14ac:dyDescent="0.25">
      <c r="A728" s="156"/>
      <c r="B728" s="122"/>
      <c r="C728" s="405" t="s">
        <v>367</v>
      </c>
      <c r="D728" s="402"/>
      <c r="E728" s="402"/>
      <c r="F728" s="402"/>
      <c r="G728" s="402"/>
      <c r="H728" s="402"/>
      <c r="I728" s="147"/>
      <c r="J728" s="156"/>
      <c r="K728" s="145"/>
      <c r="L728" s="147"/>
    </row>
    <row r="729" spans="1:12" ht="14.25" hidden="1" customHeight="1" x14ac:dyDescent="0.25">
      <c r="A729" s="156"/>
      <c r="B729" s="122"/>
      <c r="C729" s="402" t="s">
        <v>382</v>
      </c>
      <c r="D729" s="402"/>
      <c r="E729" s="402"/>
      <c r="F729" s="402"/>
      <c r="G729" s="402"/>
      <c r="H729" s="402"/>
      <c r="I729" s="147"/>
      <c r="J729" s="156"/>
      <c r="K729" s="145"/>
      <c r="L729" s="147">
        <v>0</v>
      </c>
    </row>
    <row r="730" spans="1:12" ht="14.25" hidden="1" customHeight="1" x14ac:dyDescent="0.25">
      <c r="A730" s="156"/>
      <c r="B730" s="122"/>
      <c r="C730" s="402" t="s">
        <v>383</v>
      </c>
      <c r="D730" s="402"/>
      <c r="E730" s="402"/>
      <c r="F730" s="402"/>
      <c r="G730" s="402"/>
      <c r="H730" s="402"/>
      <c r="I730" s="147"/>
      <c r="J730" s="156"/>
      <c r="K730" s="145"/>
      <c r="L730" s="147">
        <v>0</v>
      </c>
    </row>
    <row r="731" spans="1:12" ht="14.25" hidden="1" customHeight="1" x14ac:dyDescent="0.25">
      <c r="A731" s="156"/>
      <c r="B731" s="122"/>
      <c r="C731" s="402" t="s">
        <v>384</v>
      </c>
      <c r="D731" s="402"/>
      <c r="E731" s="402"/>
      <c r="F731" s="402"/>
      <c r="G731" s="402"/>
      <c r="H731" s="402"/>
      <c r="I731" s="147"/>
      <c r="J731" s="156"/>
      <c r="K731" s="145"/>
      <c r="L731" s="147"/>
    </row>
    <row r="732" spans="1:12" ht="14.25" hidden="1" customHeight="1" x14ac:dyDescent="0.25">
      <c r="A732" s="156"/>
      <c r="B732" s="122"/>
      <c r="C732" s="402" t="s">
        <v>385</v>
      </c>
      <c r="D732" s="402"/>
      <c r="E732" s="402"/>
      <c r="F732" s="402"/>
      <c r="G732" s="402"/>
      <c r="H732" s="402"/>
      <c r="I732" s="147"/>
      <c r="J732" s="156"/>
      <c r="K732" s="145"/>
      <c r="L732" s="147">
        <v>0</v>
      </c>
    </row>
    <row r="733" spans="1:12" ht="15" customHeight="1" x14ac:dyDescent="0.25">
      <c r="A733" s="157"/>
      <c r="B733" s="158"/>
      <c r="C733" s="403" t="s">
        <v>386</v>
      </c>
      <c r="D733" s="403"/>
      <c r="E733" s="403"/>
      <c r="F733" s="403"/>
      <c r="G733" s="403"/>
      <c r="H733" s="403"/>
      <c r="I733" s="149"/>
      <c r="J733" s="157"/>
      <c r="K733" s="159"/>
      <c r="L733" s="149">
        <v>743689.05</v>
      </c>
    </row>
    <row r="734" spans="1:12" ht="14.25" customHeight="1" x14ac:dyDescent="0.25">
      <c r="A734" s="156"/>
      <c r="B734" s="122"/>
      <c r="C734" s="405" t="s">
        <v>387</v>
      </c>
      <c r="D734" s="402"/>
      <c r="E734" s="402"/>
      <c r="F734" s="402"/>
      <c r="G734" s="402"/>
      <c r="H734" s="402"/>
      <c r="I734" s="147"/>
      <c r="J734" s="156"/>
      <c r="K734" s="145"/>
      <c r="L734" s="147"/>
    </row>
    <row r="735" spans="1:12" ht="14.25" hidden="1" customHeight="1" x14ac:dyDescent="0.25">
      <c r="A735" s="156"/>
      <c r="B735" s="122"/>
      <c r="C735" s="402" t="s">
        <v>388</v>
      </c>
      <c r="D735" s="402"/>
      <c r="E735" s="402"/>
      <c r="F735" s="402"/>
      <c r="G735" s="402"/>
      <c r="H735" s="402"/>
      <c r="I735" s="147"/>
      <c r="J735" s="156"/>
      <c r="K735" s="145"/>
      <c r="L735" s="147">
        <v>0</v>
      </c>
    </row>
    <row r="736" spans="1:12" ht="14.25" hidden="1" customHeight="1" x14ac:dyDescent="0.25">
      <c r="A736" s="156"/>
      <c r="B736" s="122"/>
      <c r="C736" s="402" t="s">
        <v>389</v>
      </c>
      <c r="D736" s="402"/>
      <c r="E736" s="402"/>
      <c r="F736" s="402"/>
      <c r="G736" s="402"/>
      <c r="H736" s="402"/>
      <c r="I736" s="147"/>
      <c r="J736" s="156"/>
      <c r="K736" s="145"/>
      <c r="L736" s="147">
        <v>0</v>
      </c>
    </row>
    <row r="737" spans="1:12" ht="14.25" customHeight="1" x14ac:dyDescent="0.25">
      <c r="A737" s="156"/>
      <c r="B737" s="122"/>
      <c r="C737" s="402" t="s">
        <v>390</v>
      </c>
      <c r="D737" s="402"/>
      <c r="E737" s="402"/>
      <c r="F737" s="404"/>
      <c r="G737" s="148">
        <v>508.97615999999999</v>
      </c>
      <c r="H737" s="156"/>
      <c r="I737" s="156"/>
      <c r="J737" s="156"/>
      <c r="K737" s="156"/>
      <c r="L737" s="156"/>
    </row>
    <row r="738" spans="1:12" ht="14.25" hidden="1" customHeight="1" x14ac:dyDescent="0.25">
      <c r="A738" s="156"/>
      <c r="B738" s="122"/>
      <c r="C738" s="402" t="s">
        <v>391</v>
      </c>
      <c r="D738" s="402"/>
      <c r="E738" s="402"/>
      <c r="F738" s="404"/>
      <c r="G738" s="148">
        <v>0</v>
      </c>
      <c r="H738" s="156"/>
      <c r="I738" s="156"/>
      <c r="J738" s="156"/>
      <c r="K738" s="156"/>
      <c r="L738" s="156"/>
    </row>
    <row r="741" spans="1:12" ht="15" customHeight="1" x14ac:dyDescent="0.25">
      <c r="A741" s="168"/>
      <c r="B741" s="169"/>
      <c r="C741" s="406" t="s">
        <v>468</v>
      </c>
      <c r="D741" s="406"/>
      <c r="E741" s="406"/>
      <c r="F741" s="406"/>
      <c r="G741" s="406"/>
      <c r="H741" s="406"/>
      <c r="I741" s="170"/>
      <c r="J741" s="168"/>
      <c r="K741" s="171"/>
      <c r="L741" s="170"/>
    </row>
    <row r="743" spans="1:12" ht="15" customHeight="1" x14ac:dyDescent="0.25">
      <c r="A743" s="157"/>
      <c r="B743" s="158"/>
      <c r="C743" s="403" t="s">
        <v>469</v>
      </c>
      <c r="D743" s="403"/>
      <c r="E743" s="403"/>
      <c r="F743" s="403"/>
      <c r="G743" s="403"/>
      <c r="H743" s="403"/>
      <c r="I743" s="149"/>
      <c r="J743" s="157"/>
      <c r="K743" s="159"/>
      <c r="L743" s="149">
        <v>195169.7</v>
      </c>
    </row>
    <row r="744" spans="1:12" ht="14.25" customHeight="1" x14ac:dyDescent="0.25">
      <c r="A744" s="156"/>
      <c r="B744" s="122"/>
      <c r="C744" s="405" t="s">
        <v>367</v>
      </c>
      <c r="D744" s="402"/>
      <c r="E744" s="402"/>
      <c r="F744" s="402"/>
      <c r="G744" s="402"/>
      <c r="H744" s="402"/>
      <c r="I744" s="147"/>
      <c r="J744" s="156"/>
      <c r="K744" s="145"/>
      <c r="L744" s="147"/>
    </row>
    <row r="745" spans="1:12" ht="14.25" customHeight="1" x14ac:dyDescent="0.25">
      <c r="A745" s="156"/>
      <c r="B745" s="122"/>
      <c r="C745" s="402" t="s">
        <v>470</v>
      </c>
      <c r="D745" s="402"/>
      <c r="E745" s="402"/>
      <c r="F745" s="402"/>
      <c r="G745" s="402"/>
      <c r="H745" s="402"/>
      <c r="I745" s="147"/>
      <c r="J745" s="156"/>
      <c r="K745" s="145"/>
      <c r="L745" s="147">
        <v>125402.95</v>
      </c>
    </row>
    <row r="746" spans="1:12" ht="14.25" customHeight="1" x14ac:dyDescent="0.25">
      <c r="A746" s="156"/>
      <c r="B746" s="122"/>
      <c r="C746" s="405" t="s">
        <v>367</v>
      </c>
      <c r="D746" s="402"/>
      <c r="E746" s="402"/>
      <c r="F746" s="402"/>
      <c r="G746" s="402"/>
      <c r="H746" s="402"/>
      <c r="I746" s="147"/>
      <c r="J746" s="156"/>
      <c r="K746" s="145"/>
      <c r="L746" s="147"/>
    </row>
    <row r="747" spans="1:12" ht="14.25" customHeight="1" x14ac:dyDescent="0.25">
      <c r="A747" s="156"/>
      <c r="B747" s="122"/>
      <c r="C747" s="402" t="s">
        <v>471</v>
      </c>
      <c r="D747" s="402"/>
      <c r="E747" s="402"/>
      <c r="F747" s="402"/>
      <c r="G747" s="402"/>
      <c r="H747" s="402"/>
      <c r="I747" s="147"/>
      <c r="J747" s="156"/>
      <c r="K747" s="145"/>
      <c r="L747" s="147">
        <v>36218.300000000003</v>
      </c>
    </row>
    <row r="748" spans="1:12" ht="14.25" hidden="1" customHeight="1" x14ac:dyDescent="0.25">
      <c r="A748" s="156"/>
      <c r="B748" s="122"/>
      <c r="C748" s="402" t="s">
        <v>369</v>
      </c>
      <c r="D748" s="402"/>
      <c r="E748" s="402"/>
      <c r="F748" s="402"/>
      <c r="G748" s="402"/>
      <c r="H748" s="402"/>
      <c r="I748" s="147"/>
      <c r="J748" s="156"/>
      <c r="K748" s="145"/>
      <c r="L748" s="147">
        <v>26550.31</v>
      </c>
    </row>
    <row r="749" spans="1:12" ht="14.25" hidden="1" customHeight="1" x14ac:dyDescent="0.25">
      <c r="A749" s="156"/>
      <c r="B749" s="122"/>
      <c r="C749" s="405" t="s">
        <v>370</v>
      </c>
      <c r="D749" s="402"/>
      <c r="E749" s="402"/>
      <c r="F749" s="402"/>
      <c r="G749" s="402"/>
      <c r="H749" s="402"/>
      <c r="I749" s="147"/>
      <c r="J749" s="156"/>
      <c r="K749" s="145"/>
      <c r="L749" s="147"/>
    </row>
    <row r="750" spans="1:12" ht="14.25" customHeight="1" x14ac:dyDescent="0.25">
      <c r="A750" s="156"/>
      <c r="B750" s="122"/>
      <c r="C750" s="402" t="s">
        <v>369</v>
      </c>
      <c r="D750" s="402"/>
      <c r="E750" s="402"/>
      <c r="F750" s="402"/>
      <c r="G750" s="402"/>
      <c r="H750" s="402"/>
      <c r="I750" s="147"/>
      <c r="J750" s="156"/>
      <c r="K750" s="145"/>
      <c r="L750" s="147">
        <v>17283.740000000002</v>
      </c>
    </row>
    <row r="751" spans="1:12" ht="14.25" hidden="1" customHeight="1" x14ac:dyDescent="0.25">
      <c r="A751" s="156"/>
      <c r="B751" s="122"/>
      <c r="C751" s="405" t="s">
        <v>371</v>
      </c>
      <c r="D751" s="402"/>
      <c r="E751" s="402"/>
      <c r="F751" s="402"/>
      <c r="G751" s="402"/>
      <c r="H751" s="402"/>
      <c r="I751" s="147"/>
      <c r="J751" s="156"/>
      <c r="K751" s="145"/>
      <c r="L751" s="147"/>
    </row>
    <row r="752" spans="1:12" ht="14.25" customHeight="1" x14ac:dyDescent="0.25">
      <c r="A752" s="156"/>
      <c r="B752" s="122"/>
      <c r="C752" s="402" t="s">
        <v>372</v>
      </c>
      <c r="D752" s="402"/>
      <c r="E752" s="402"/>
      <c r="F752" s="402"/>
      <c r="G752" s="402"/>
      <c r="H752" s="402"/>
      <c r="I752" s="147"/>
      <c r="J752" s="156"/>
      <c r="K752" s="145"/>
      <c r="L752" s="147">
        <v>9266.57</v>
      </c>
    </row>
    <row r="753" spans="1:12" ht="14.25" hidden="1" customHeight="1" x14ac:dyDescent="0.25">
      <c r="A753" s="156"/>
      <c r="B753" s="122"/>
      <c r="C753" s="402" t="s">
        <v>373</v>
      </c>
      <c r="D753" s="402"/>
      <c r="E753" s="402"/>
      <c r="F753" s="402"/>
      <c r="G753" s="402"/>
      <c r="H753" s="402"/>
      <c r="I753" s="147"/>
      <c r="J753" s="156"/>
      <c r="K753" s="145"/>
      <c r="L753" s="147">
        <v>0</v>
      </c>
    </row>
    <row r="754" spans="1:12" ht="14.25" customHeight="1" x14ac:dyDescent="0.25">
      <c r="A754" s="156"/>
      <c r="B754" s="122"/>
      <c r="C754" s="402" t="s">
        <v>374</v>
      </c>
      <c r="D754" s="402"/>
      <c r="E754" s="402"/>
      <c r="F754" s="402"/>
      <c r="G754" s="402"/>
      <c r="H754" s="402"/>
      <c r="I754" s="147"/>
      <c r="J754" s="156"/>
      <c r="K754" s="145"/>
      <c r="L754" s="147">
        <v>62634.34</v>
      </c>
    </row>
    <row r="755" spans="1:12" ht="14.25" customHeight="1" x14ac:dyDescent="0.25">
      <c r="A755" s="156"/>
      <c r="B755" s="122"/>
      <c r="C755" s="405" t="s">
        <v>370</v>
      </c>
      <c r="D755" s="402"/>
      <c r="E755" s="402"/>
      <c r="F755" s="402"/>
      <c r="G755" s="402"/>
      <c r="H755" s="402"/>
      <c r="I755" s="147"/>
      <c r="J755" s="156"/>
      <c r="K755" s="145"/>
      <c r="L755" s="147"/>
    </row>
    <row r="756" spans="1:12" ht="14.25" customHeight="1" x14ac:dyDescent="0.25">
      <c r="A756" s="156"/>
      <c r="B756" s="122"/>
      <c r="C756" s="402" t="s">
        <v>375</v>
      </c>
      <c r="D756" s="402"/>
      <c r="E756" s="402"/>
      <c r="F756" s="402"/>
      <c r="G756" s="402"/>
      <c r="H756" s="402"/>
      <c r="I756" s="147"/>
      <c r="J756" s="156"/>
      <c r="K756" s="145"/>
      <c r="L756" s="147">
        <v>62634.34</v>
      </c>
    </row>
    <row r="757" spans="1:12" ht="14.25" hidden="1" customHeight="1" x14ac:dyDescent="0.25">
      <c r="A757" s="156"/>
      <c r="B757" s="122"/>
      <c r="C757" s="402" t="s">
        <v>376</v>
      </c>
      <c r="D757" s="402"/>
      <c r="E757" s="402"/>
      <c r="F757" s="402"/>
      <c r="G757" s="402"/>
      <c r="H757" s="402"/>
      <c r="I757" s="147"/>
      <c r="J757" s="156"/>
      <c r="K757" s="145"/>
      <c r="L757" s="147">
        <v>0</v>
      </c>
    </row>
    <row r="758" spans="1:12" ht="14.25" hidden="1" customHeight="1" x14ac:dyDescent="0.25">
      <c r="A758" s="156"/>
      <c r="B758" s="122"/>
      <c r="C758" s="402" t="s">
        <v>377</v>
      </c>
      <c r="D758" s="402"/>
      <c r="E758" s="402"/>
      <c r="F758" s="402"/>
      <c r="G758" s="402"/>
      <c r="H758" s="402"/>
      <c r="I758" s="147"/>
      <c r="J758" s="156"/>
      <c r="K758" s="145"/>
      <c r="L758" s="147">
        <v>0</v>
      </c>
    </row>
    <row r="759" spans="1:12" ht="14.25" customHeight="1" x14ac:dyDescent="0.25">
      <c r="A759" s="156"/>
      <c r="B759" s="122"/>
      <c r="C759" s="402" t="s">
        <v>472</v>
      </c>
      <c r="D759" s="402"/>
      <c r="E759" s="402"/>
      <c r="F759" s="402"/>
      <c r="G759" s="402"/>
      <c r="H759" s="402"/>
      <c r="I759" s="147"/>
      <c r="J759" s="156"/>
      <c r="K759" s="145"/>
      <c r="L759" s="147">
        <v>45484.87</v>
      </c>
    </row>
    <row r="760" spans="1:12" ht="14.25" customHeight="1" x14ac:dyDescent="0.25">
      <c r="A760" s="156"/>
      <c r="B760" s="122"/>
      <c r="C760" s="402" t="s">
        <v>473</v>
      </c>
      <c r="D760" s="402"/>
      <c r="E760" s="402"/>
      <c r="F760" s="402"/>
      <c r="G760" s="402"/>
      <c r="H760" s="402"/>
      <c r="I760" s="147"/>
      <c r="J760" s="156"/>
      <c r="K760" s="145"/>
      <c r="L760" s="147">
        <v>44586.78</v>
      </c>
    </row>
    <row r="761" spans="1:12" ht="14.25" customHeight="1" x14ac:dyDescent="0.25">
      <c r="A761" s="156"/>
      <c r="B761" s="122"/>
      <c r="C761" s="402" t="s">
        <v>474</v>
      </c>
      <c r="D761" s="402"/>
      <c r="E761" s="402"/>
      <c r="F761" s="402"/>
      <c r="G761" s="402"/>
      <c r="H761" s="402"/>
      <c r="I761" s="147"/>
      <c r="J761" s="156"/>
      <c r="K761" s="145"/>
      <c r="L761" s="147">
        <v>25179.97</v>
      </c>
    </row>
    <row r="763" spans="1:12" ht="15" customHeight="1" x14ac:dyDescent="0.25">
      <c r="A763" s="157"/>
      <c r="B763" s="158"/>
      <c r="C763" s="403" t="s">
        <v>475</v>
      </c>
      <c r="D763" s="403"/>
      <c r="E763" s="403"/>
      <c r="F763" s="403"/>
      <c r="G763" s="403"/>
      <c r="H763" s="403"/>
      <c r="I763" s="149"/>
      <c r="J763" s="157"/>
      <c r="K763" s="159"/>
      <c r="L763" s="149">
        <v>95864.960000000006</v>
      </c>
    </row>
    <row r="764" spans="1:12" ht="14.25" customHeight="1" x14ac:dyDescent="0.25">
      <c r="A764" s="156"/>
      <c r="B764" s="122"/>
      <c r="C764" s="405" t="s">
        <v>367</v>
      </c>
      <c r="D764" s="402"/>
      <c r="E764" s="402"/>
      <c r="F764" s="402"/>
      <c r="G764" s="402"/>
      <c r="H764" s="402"/>
      <c r="I764" s="147"/>
      <c r="J764" s="156"/>
      <c r="K764" s="145"/>
      <c r="L764" s="147"/>
    </row>
    <row r="765" spans="1:12" ht="14.25" customHeight="1" x14ac:dyDescent="0.25">
      <c r="A765" s="156"/>
      <c r="B765" s="122"/>
      <c r="C765" s="402" t="s">
        <v>470</v>
      </c>
      <c r="D765" s="402"/>
      <c r="E765" s="402"/>
      <c r="F765" s="402"/>
      <c r="G765" s="402"/>
      <c r="H765" s="402"/>
      <c r="I765" s="147"/>
      <c r="J765" s="156"/>
      <c r="K765" s="145"/>
      <c r="L765" s="147">
        <v>43670.99</v>
      </c>
    </row>
    <row r="766" spans="1:12" ht="14.25" customHeight="1" x14ac:dyDescent="0.25">
      <c r="A766" s="156"/>
      <c r="B766" s="122"/>
      <c r="C766" s="405" t="s">
        <v>367</v>
      </c>
      <c r="D766" s="402"/>
      <c r="E766" s="402"/>
      <c r="F766" s="402"/>
      <c r="G766" s="402"/>
      <c r="H766" s="402"/>
      <c r="I766" s="147"/>
      <c r="J766" s="156"/>
      <c r="K766" s="145"/>
      <c r="L766" s="147"/>
    </row>
    <row r="767" spans="1:12" ht="14.25" customHeight="1" x14ac:dyDescent="0.25">
      <c r="A767" s="156"/>
      <c r="B767" s="122"/>
      <c r="C767" s="402" t="s">
        <v>471</v>
      </c>
      <c r="D767" s="402"/>
      <c r="E767" s="402"/>
      <c r="F767" s="402"/>
      <c r="G767" s="402"/>
      <c r="H767" s="402"/>
      <c r="I767" s="147"/>
      <c r="J767" s="156"/>
      <c r="K767" s="145"/>
      <c r="L767" s="147">
        <v>34445.39</v>
      </c>
    </row>
    <row r="768" spans="1:12" ht="14.25" hidden="1" customHeight="1" x14ac:dyDescent="0.25">
      <c r="A768" s="156"/>
      <c r="B768" s="122"/>
      <c r="C768" s="402" t="s">
        <v>369</v>
      </c>
      <c r="D768" s="402"/>
      <c r="E768" s="402"/>
      <c r="F768" s="402"/>
      <c r="G768" s="402"/>
      <c r="H768" s="402"/>
      <c r="I768" s="147"/>
      <c r="J768" s="156"/>
      <c r="K768" s="145"/>
      <c r="L768" s="147">
        <v>2463.1799999999998</v>
      </c>
    </row>
    <row r="769" spans="1:12" ht="14.25" hidden="1" customHeight="1" x14ac:dyDescent="0.25">
      <c r="A769" s="156"/>
      <c r="B769" s="122"/>
      <c r="C769" s="405" t="s">
        <v>370</v>
      </c>
      <c r="D769" s="402"/>
      <c r="E769" s="402"/>
      <c r="F769" s="402"/>
      <c r="G769" s="402"/>
      <c r="H769" s="402"/>
      <c r="I769" s="147"/>
      <c r="J769" s="156"/>
      <c r="K769" s="145"/>
      <c r="L769" s="147"/>
    </row>
    <row r="770" spans="1:12" ht="14.25" customHeight="1" x14ac:dyDescent="0.25">
      <c r="A770" s="156"/>
      <c r="B770" s="122"/>
      <c r="C770" s="402" t="s">
        <v>369</v>
      </c>
      <c r="D770" s="402"/>
      <c r="E770" s="402"/>
      <c r="F770" s="402"/>
      <c r="G770" s="402"/>
      <c r="H770" s="402"/>
      <c r="I770" s="147"/>
      <c r="J770" s="156"/>
      <c r="K770" s="145"/>
      <c r="L770" s="147">
        <v>1642.39</v>
      </c>
    </row>
    <row r="771" spans="1:12" ht="14.25" hidden="1" customHeight="1" x14ac:dyDescent="0.25">
      <c r="A771" s="156"/>
      <c r="B771" s="122"/>
      <c r="C771" s="405" t="s">
        <v>371</v>
      </c>
      <c r="D771" s="402"/>
      <c r="E771" s="402"/>
      <c r="F771" s="402"/>
      <c r="G771" s="402"/>
      <c r="H771" s="402"/>
      <c r="I771" s="147"/>
      <c r="J771" s="156"/>
      <c r="K771" s="145"/>
      <c r="L771" s="147"/>
    </row>
    <row r="772" spans="1:12" ht="14.25" customHeight="1" x14ac:dyDescent="0.25">
      <c r="A772" s="156"/>
      <c r="B772" s="122"/>
      <c r="C772" s="402" t="s">
        <v>372</v>
      </c>
      <c r="D772" s="402"/>
      <c r="E772" s="402"/>
      <c r="F772" s="402"/>
      <c r="G772" s="402"/>
      <c r="H772" s="402"/>
      <c r="I772" s="147"/>
      <c r="J772" s="156"/>
      <c r="K772" s="145"/>
      <c r="L772" s="147">
        <v>820.79</v>
      </c>
    </row>
    <row r="773" spans="1:12" ht="14.25" hidden="1" customHeight="1" x14ac:dyDescent="0.25">
      <c r="A773" s="156"/>
      <c r="B773" s="122"/>
      <c r="C773" s="402" t="s">
        <v>373</v>
      </c>
      <c r="D773" s="402"/>
      <c r="E773" s="402"/>
      <c r="F773" s="402"/>
      <c r="G773" s="402"/>
      <c r="H773" s="402"/>
      <c r="I773" s="147"/>
      <c r="J773" s="156"/>
      <c r="K773" s="145"/>
      <c r="L773" s="147">
        <v>0</v>
      </c>
    </row>
    <row r="774" spans="1:12" ht="14.25" customHeight="1" x14ac:dyDescent="0.25">
      <c r="A774" s="156"/>
      <c r="B774" s="122"/>
      <c r="C774" s="402" t="s">
        <v>374</v>
      </c>
      <c r="D774" s="402"/>
      <c r="E774" s="402"/>
      <c r="F774" s="402"/>
      <c r="G774" s="402"/>
      <c r="H774" s="402"/>
      <c r="I774" s="147"/>
      <c r="J774" s="156"/>
      <c r="K774" s="145"/>
      <c r="L774" s="147">
        <v>6762.42</v>
      </c>
    </row>
    <row r="775" spans="1:12" ht="14.25" customHeight="1" x14ac:dyDescent="0.25">
      <c r="A775" s="156"/>
      <c r="B775" s="122"/>
      <c r="C775" s="405" t="s">
        <v>370</v>
      </c>
      <c r="D775" s="402"/>
      <c r="E775" s="402"/>
      <c r="F775" s="402"/>
      <c r="G775" s="402"/>
      <c r="H775" s="402"/>
      <c r="I775" s="147"/>
      <c r="J775" s="156"/>
      <c r="K775" s="145"/>
      <c r="L775" s="147"/>
    </row>
    <row r="776" spans="1:12" ht="14.25" customHeight="1" x14ac:dyDescent="0.25">
      <c r="A776" s="156"/>
      <c r="B776" s="122"/>
      <c r="C776" s="402" t="s">
        <v>375</v>
      </c>
      <c r="D776" s="402"/>
      <c r="E776" s="402"/>
      <c r="F776" s="402"/>
      <c r="G776" s="402"/>
      <c r="H776" s="402"/>
      <c r="I776" s="147"/>
      <c r="J776" s="156"/>
      <c r="K776" s="145"/>
      <c r="L776" s="147">
        <v>6762.42</v>
      </c>
    </row>
    <row r="777" spans="1:12" ht="14.25" hidden="1" customHeight="1" x14ac:dyDescent="0.25">
      <c r="A777" s="156"/>
      <c r="B777" s="122"/>
      <c r="C777" s="402" t="s">
        <v>376</v>
      </c>
      <c r="D777" s="402"/>
      <c r="E777" s="402"/>
      <c r="F777" s="402"/>
      <c r="G777" s="402"/>
      <c r="H777" s="402"/>
      <c r="I777" s="147"/>
      <c r="J777" s="156"/>
      <c r="K777" s="145"/>
      <c r="L777" s="147">
        <v>0</v>
      </c>
    </row>
    <row r="778" spans="1:12" ht="14.25" hidden="1" customHeight="1" x14ac:dyDescent="0.25">
      <c r="A778" s="156"/>
      <c r="B778" s="122"/>
      <c r="C778" s="402" t="s">
        <v>377</v>
      </c>
      <c r="D778" s="402"/>
      <c r="E778" s="402"/>
      <c r="F778" s="402"/>
      <c r="G778" s="402"/>
      <c r="H778" s="402"/>
      <c r="I778" s="147"/>
      <c r="J778" s="156"/>
      <c r="K778" s="145"/>
      <c r="L778" s="147">
        <v>0</v>
      </c>
    </row>
    <row r="779" spans="1:12" ht="14.25" customHeight="1" x14ac:dyDescent="0.25">
      <c r="A779" s="156"/>
      <c r="B779" s="122"/>
      <c r="C779" s="402" t="s">
        <v>472</v>
      </c>
      <c r="D779" s="402"/>
      <c r="E779" s="402"/>
      <c r="F779" s="402"/>
      <c r="G779" s="402"/>
      <c r="H779" s="402"/>
      <c r="I779" s="147"/>
      <c r="J779" s="156"/>
      <c r="K779" s="145"/>
      <c r="L779" s="147">
        <v>35266.18</v>
      </c>
    </row>
    <row r="780" spans="1:12" ht="14.25" customHeight="1" x14ac:dyDescent="0.25">
      <c r="A780" s="156"/>
      <c r="B780" s="122"/>
      <c r="C780" s="402" t="s">
        <v>473</v>
      </c>
      <c r="D780" s="402"/>
      <c r="E780" s="402"/>
      <c r="F780" s="402"/>
      <c r="G780" s="402"/>
      <c r="H780" s="402"/>
      <c r="I780" s="147"/>
      <c r="J780" s="156"/>
      <c r="K780" s="145"/>
      <c r="L780" s="147">
        <v>34208.199999999997</v>
      </c>
    </row>
    <row r="781" spans="1:12" ht="14.25" customHeight="1" x14ac:dyDescent="0.25">
      <c r="A781" s="156"/>
      <c r="B781" s="122"/>
      <c r="C781" s="402" t="s">
        <v>474</v>
      </c>
      <c r="D781" s="402"/>
      <c r="E781" s="402"/>
      <c r="F781" s="402"/>
      <c r="G781" s="402"/>
      <c r="H781" s="402"/>
      <c r="I781" s="147"/>
      <c r="J781" s="156"/>
      <c r="K781" s="145"/>
      <c r="L781" s="147">
        <v>17985.77</v>
      </c>
    </row>
    <row r="783" spans="1:12" ht="15" customHeight="1" x14ac:dyDescent="0.25">
      <c r="A783" s="157"/>
      <c r="B783" s="158"/>
      <c r="C783" s="403" t="s">
        <v>476</v>
      </c>
      <c r="D783" s="403"/>
      <c r="E783" s="403"/>
      <c r="F783" s="403"/>
      <c r="G783" s="403"/>
      <c r="H783" s="403"/>
      <c r="I783" s="149"/>
      <c r="J783" s="157"/>
      <c r="K783" s="159"/>
      <c r="L783" s="149">
        <v>979644.67</v>
      </c>
    </row>
    <row r="784" spans="1:12" ht="14.25" customHeight="1" x14ac:dyDescent="0.25">
      <c r="A784" s="156"/>
      <c r="B784" s="122"/>
      <c r="C784" s="405" t="s">
        <v>367</v>
      </c>
      <c r="D784" s="402"/>
      <c r="E784" s="402"/>
      <c r="F784" s="402"/>
      <c r="G784" s="402"/>
      <c r="H784" s="402"/>
      <c r="I784" s="147"/>
      <c r="J784" s="156"/>
      <c r="K784" s="145"/>
      <c r="L784" s="147"/>
    </row>
    <row r="785" spans="1:12" ht="14.25" customHeight="1" x14ac:dyDescent="0.25">
      <c r="A785" s="156"/>
      <c r="B785" s="122"/>
      <c r="C785" s="402" t="s">
        <v>382</v>
      </c>
      <c r="D785" s="402"/>
      <c r="E785" s="402"/>
      <c r="F785" s="402"/>
      <c r="G785" s="402"/>
      <c r="H785" s="402"/>
      <c r="I785" s="147"/>
      <c r="J785" s="156"/>
      <c r="K785" s="145"/>
      <c r="L785" s="147">
        <v>979644.67</v>
      </c>
    </row>
    <row r="786" spans="1:12" ht="14.25" hidden="1" customHeight="1" x14ac:dyDescent="0.25">
      <c r="A786" s="156"/>
      <c r="B786" s="122"/>
      <c r="C786" s="402" t="s">
        <v>383</v>
      </c>
      <c r="D786" s="402"/>
      <c r="E786" s="402"/>
      <c r="F786" s="402"/>
      <c r="G786" s="402"/>
      <c r="H786" s="402"/>
      <c r="I786" s="147"/>
      <c r="J786" s="156"/>
      <c r="K786" s="145"/>
      <c r="L786" s="147">
        <v>0</v>
      </c>
    </row>
    <row r="788" spans="1:12" ht="15" customHeight="1" x14ac:dyDescent="0.25">
      <c r="A788" s="157"/>
      <c r="B788" s="158"/>
      <c r="C788" s="403" t="s">
        <v>477</v>
      </c>
      <c r="D788" s="403"/>
      <c r="E788" s="403"/>
      <c r="F788" s="403"/>
      <c r="G788" s="403"/>
      <c r="H788" s="403"/>
      <c r="I788" s="149"/>
      <c r="J788" s="157"/>
      <c r="K788" s="159"/>
      <c r="L788" s="149">
        <v>743689.05</v>
      </c>
    </row>
    <row r="789" spans="1:12" ht="14.25" customHeight="1" x14ac:dyDescent="0.25">
      <c r="A789" s="156"/>
      <c r="B789" s="122"/>
      <c r="C789" s="405" t="s">
        <v>367</v>
      </c>
      <c r="D789" s="402"/>
      <c r="E789" s="402"/>
      <c r="F789" s="402"/>
      <c r="G789" s="402"/>
      <c r="H789" s="402"/>
      <c r="I789" s="147"/>
      <c r="J789" s="156"/>
      <c r="K789" s="145"/>
      <c r="L789" s="147"/>
    </row>
    <row r="790" spans="1:12" ht="14.25" hidden="1" customHeight="1" x14ac:dyDescent="0.25">
      <c r="A790" s="156"/>
      <c r="B790" s="122"/>
      <c r="C790" s="402" t="s">
        <v>478</v>
      </c>
      <c r="D790" s="402"/>
      <c r="E790" s="402"/>
      <c r="F790" s="402"/>
      <c r="G790" s="402"/>
      <c r="H790" s="402"/>
      <c r="I790" s="147"/>
      <c r="J790" s="156"/>
      <c r="K790" s="145"/>
      <c r="L790" s="147"/>
    </row>
    <row r="791" spans="1:12" ht="14.25" hidden="1" customHeight="1" x14ac:dyDescent="0.25">
      <c r="A791" s="156"/>
      <c r="B791" s="122"/>
      <c r="C791" s="402" t="s">
        <v>479</v>
      </c>
      <c r="D791" s="402"/>
      <c r="E791" s="402"/>
      <c r="F791" s="402"/>
      <c r="G791" s="402"/>
      <c r="H791" s="402"/>
      <c r="I791" s="147"/>
      <c r="J791" s="156"/>
      <c r="K791" s="145"/>
      <c r="L791" s="147">
        <v>0</v>
      </c>
    </row>
    <row r="792" spans="1:12" ht="14.25" customHeight="1" x14ac:dyDescent="0.25">
      <c r="A792" s="156"/>
      <c r="B792" s="122"/>
      <c r="C792" s="402" t="s">
        <v>480</v>
      </c>
      <c r="D792" s="402"/>
      <c r="E792" s="402"/>
      <c r="F792" s="402"/>
      <c r="G792" s="402"/>
      <c r="H792" s="402"/>
      <c r="I792" s="147"/>
      <c r="J792" s="156"/>
      <c r="K792" s="145"/>
      <c r="L792" s="147">
        <v>743689.05</v>
      </c>
    </row>
    <row r="793" spans="1:12" ht="14.25" customHeight="1" x14ac:dyDescent="0.25">
      <c r="A793" s="156"/>
      <c r="B793" s="122"/>
      <c r="C793" s="405" t="s">
        <v>367</v>
      </c>
      <c r="D793" s="402"/>
      <c r="E793" s="402"/>
      <c r="F793" s="402"/>
      <c r="G793" s="402"/>
      <c r="H793" s="402"/>
      <c r="I793" s="147"/>
      <c r="J793" s="156"/>
      <c r="K793" s="145"/>
      <c r="L793" s="147"/>
    </row>
    <row r="794" spans="1:12" ht="14.25" customHeight="1" x14ac:dyDescent="0.25">
      <c r="A794" s="156"/>
      <c r="B794" s="122"/>
      <c r="C794" s="402" t="s">
        <v>470</v>
      </c>
      <c r="D794" s="402"/>
      <c r="E794" s="402"/>
      <c r="F794" s="402"/>
      <c r="G794" s="402"/>
      <c r="H794" s="402"/>
      <c r="I794" s="147"/>
      <c r="J794" s="156"/>
      <c r="K794" s="145"/>
      <c r="L794" s="147">
        <v>354137.64</v>
      </c>
    </row>
    <row r="795" spans="1:12" ht="14.25" customHeight="1" x14ac:dyDescent="0.25">
      <c r="A795" s="156"/>
      <c r="B795" s="122"/>
      <c r="C795" s="405" t="s">
        <v>367</v>
      </c>
      <c r="D795" s="402"/>
      <c r="E795" s="402"/>
      <c r="F795" s="402"/>
      <c r="G795" s="402"/>
      <c r="H795" s="402"/>
      <c r="I795" s="147"/>
      <c r="J795" s="156"/>
      <c r="K795" s="145"/>
      <c r="L795" s="147"/>
    </row>
    <row r="796" spans="1:12" ht="14.25" customHeight="1" x14ac:dyDescent="0.25">
      <c r="A796" s="156"/>
      <c r="B796" s="122"/>
      <c r="C796" s="402" t="s">
        <v>471</v>
      </c>
      <c r="D796" s="402"/>
      <c r="E796" s="402"/>
      <c r="F796" s="402"/>
      <c r="G796" s="402"/>
      <c r="H796" s="402"/>
      <c r="I796" s="147"/>
      <c r="J796" s="156"/>
      <c r="K796" s="145"/>
      <c r="L796" s="147">
        <v>354137.64</v>
      </c>
    </row>
    <row r="797" spans="1:12" ht="14.25" hidden="1" customHeight="1" x14ac:dyDescent="0.25">
      <c r="A797" s="156"/>
      <c r="B797" s="122"/>
      <c r="C797" s="402" t="s">
        <v>369</v>
      </c>
      <c r="D797" s="402"/>
      <c r="E797" s="402"/>
      <c r="F797" s="402"/>
      <c r="G797" s="402"/>
      <c r="H797" s="402"/>
      <c r="I797" s="147"/>
      <c r="J797" s="156"/>
      <c r="K797" s="145"/>
      <c r="L797" s="147">
        <v>0</v>
      </c>
    </row>
    <row r="798" spans="1:12" ht="14.25" hidden="1" customHeight="1" x14ac:dyDescent="0.25">
      <c r="A798" s="156"/>
      <c r="B798" s="122"/>
      <c r="C798" s="405" t="s">
        <v>370</v>
      </c>
      <c r="D798" s="402"/>
      <c r="E798" s="402"/>
      <c r="F798" s="402"/>
      <c r="G798" s="402"/>
      <c r="H798" s="402"/>
      <c r="I798" s="147"/>
      <c r="J798" s="156"/>
      <c r="K798" s="145"/>
      <c r="L798" s="147"/>
    </row>
    <row r="799" spans="1:12" ht="14.25" hidden="1" customHeight="1" x14ac:dyDescent="0.25">
      <c r="A799" s="156"/>
      <c r="B799" s="122"/>
      <c r="C799" s="402" t="s">
        <v>369</v>
      </c>
      <c r="D799" s="402"/>
      <c r="E799" s="402"/>
      <c r="F799" s="402"/>
      <c r="G799" s="402"/>
      <c r="H799" s="402"/>
      <c r="I799" s="147"/>
      <c r="J799" s="156"/>
      <c r="K799" s="145"/>
      <c r="L799" s="147">
        <v>0</v>
      </c>
    </row>
    <row r="800" spans="1:12" ht="14.25" hidden="1" customHeight="1" x14ac:dyDescent="0.25">
      <c r="A800" s="156"/>
      <c r="B800" s="122"/>
      <c r="C800" s="405" t="s">
        <v>371</v>
      </c>
      <c r="D800" s="402"/>
      <c r="E800" s="402"/>
      <c r="F800" s="402"/>
      <c r="G800" s="402"/>
      <c r="H800" s="402"/>
      <c r="I800" s="147"/>
      <c r="J800" s="156"/>
      <c r="K800" s="145"/>
      <c r="L800" s="147"/>
    </row>
    <row r="801" spans="1:12" ht="14.25" hidden="1" customHeight="1" x14ac:dyDescent="0.25">
      <c r="A801" s="156"/>
      <c r="B801" s="122"/>
      <c r="C801" s="402" t="s">
        <v>372</v>
      </c>
      <c r="D801" s="402"/>
      <c r="E801" s="402"/>
      <c r="F801" s="402"/>
      <c r="G801" s="402"/>
      <c r="H801" s="402"/>
      <c r="I801" s="147"/>
      <c r="J801" s="156"/>
      <c r="K801" s="145"/>
      <c r="L801" s="147">
        <v>0</v>
      </c>
    </row>
    <row r="802" spans="1:12" ht="14.25" hidden="1" customHeight="1" x14ac:dyDescent="0.25">
      <c r="A802" s="156"/>
      <c r="B802" s="122"/>
      <c r="C802" s="402" t="s">
        <v>373</v>
      </c>
      <c r="D802" s="402"/>
      <c r="E802" s="402"/>
      <c r="F802" s="402"/>
      <c r="G802" s="402"/>
      <c r="H802" s="402"/>
      <c r="I802" s="147"/>
      <c r="J802" s="156"/>
      <c r="K802" s="145"/>
      <c r="L802" s="147">
        <v>0</v>
      </c>
    </row>
    <row r="803" spans="1:12" ht="14.25" hidden="1" customHeight="1" x14ac:dyDescent="0.25">
      <c r="A803" s="156"/>
      <c r="B803" s="122"/>
      <c r="C803" s="402" t="s">
        <v>374</v>
      </c>
      <c r="D803" s="402"/>
      <c r="E803" s="402"/>
      <c r="F803" s="402"/>
      <c r="G803" s="402"/>
      <c r="H803" s="402"/>
      <c r="I803" s="147"/>
      <c r="J803" s="156"/>
      <c r="K803" s="145"/>
      <c r="L803" s="147">
        <v>0</v>
      </c>
    </row>
    <row r="804" spans="1:12" ht="14.25" hidden="1" customHeight="1" x14ac:dyDescent="0.25">
      <c r="A804" s="156"/>
      <c r="B804" s="122"/>
      <c r="C804" s="405" t="s">
        <v>370</v>
      </c>
      <c r="D804" s="402"/>
      <c r="E804" s="402"/>
      <c r="F804" s="402"/>
      <c r="G804" s="402"/>
      <c r="H804" s="402"/>
      <c r="I804" s="147"/>
      <c r="J804" s="156"/>
      <c r="K804" s="145"/>
      <c r="L804" s="147"/>
    </row>
    <row r="805" spans="1:12" ht="14.25" hidden="1" customHeight="1" x14ac:dyDescent="0.25">
      <c r="A805" s="156"/>
      <c r="B805" s="122"/>
      <c r="C805" s="402" t="s">
        <v>375</v>
      </c>
      <c r="D805" s="402"/>
      <c r="E805" s="402"/>
      <c r="F805" s="402"/>
      <c r="G805" s="402"/>
      <c r="H805" s="402"/>
      <c r="I805" s="147"/>
      <c r="J805" s="156"/>
      <c r="K805" s="145"/>
      <c r="L805" s="147">
        <v>0</v>
      </c>
    </row>
    <row r="806" spans="1:12" ht="14.25" hidden="1" customHeight="1" x14ac:dyDescent="0.25">
      <c r="A806" s="156"/>
      <c r="B806" s="122"/>
      <c r="C806" s="402" t="s">
        <v>376</v>
      </c>
      <c r="D806" s="402"/>
      <c r="E806" s="402"/>
      <c r="F806" s="402"/>
      <c r="G806" s="402"/>
      <c r="H806" s="402"/>
      <c r="I806" s="147"/>
      <c r="J806" s="156"/>
      <c r="K806" s="145"/>
      <c r="L806" s="147">
        <v>0</v>
      </c>
    </row>
    <row r="807" spans="1:12" ht="14.25" hidden="1" customHeight="1" x14ac:dyDescent="0.25">
      <c r="A807" s="156"/>
      <c r="B807" s="122"/>
      <c r="C807" s="402" t="s">
        <v>377</v>
      </c>
      <c r="D807" s="402"/>
      <c r="E807" s="402"/>
      <c r="F807" s="402"/>
      <c r="G807" s="402"/>
      <c r="H807" s="402"/>
      <c r="I807" s="147"/>
      <c r="J807" s="156"/>
      <c r="K807" s="145"/>
      <c r="L807" s="147">
        <v>0</v>
      </c>
    </row>
    <row r="808" spans="1:12" ht="14.25" customHeight="1" x14ac:dyDescent="0.25">
      <c r="A808" s="156"/>
      <c r="B808" s="122"/>
      <c r="C808" s="402" t="s">
        <v>472</v>
      </c>
      <c r="D808" s="402"/>
      <c r="E808" s="402"/>
      <c r="F808" s="402"/>
      <c r="G808" s="402"/>
      <c r="H808" s="402"/>
      <c r="I808" s="147"/>
      <c r="J808" s="156"/>
      <c r="K808" s="145"/>
      <c r="L808" s="147">
        <v>354137.64</v>
      </c>
    </row>
    <row r="809" spans="1:12" ht="14.25" customHeight="1" x14ac:dyDescent="0.25">
      <c r="A809" s="156"/>
      <c r="B809" s="122"/>
      <c r="C809" s="402" t="s">
        <v>473</v>
      </c>
      <c r="D809" s="402"/>
      <c r="E809" s="402"/>
      <c r="F809" s="402"/>
      <c r="G809" s="402"/>
      <c r="H809" s="402"/>
      <c r="I809" s="147"/>
      <c r="J809" s="156"/>
      <c r="K809" s="145"/>
      <c r="L809" s="147">
        <v>262061.86</v>
      </c>
    </row>
    <row r="810" spans="1:12" ht="14.25" customHeight="1" x14ac:dyDescent="0.25">
      <c r="A810" s="156"/>
      <c r="B810" s="122"/>
      <c r="C810" s="402" t="s">
        <v>474</v>
      </c>
      <c r="D810" s="402"/>
      <c r="E810" s="402"/>
      <c r="F810" s="402"/>
      <c r="G810" s="402"/>
      <c r="H810" s="402"/>
      <c r="I810" s="147"/>
      <c r="J810" s="156"/>
      <c r="K810" s="145"/>
      <c r="L810" s="147">
        <v>127489.55</v>
      </c>
    </row>
    <row r="812" spans="1:12" ht="15" customHeight="1" x14ac:dyDescent="0.25">
      <c r="A812" s="157"/>
      <c r="B812" s="158"/>
      <c r="C812" s="403" t="s">
        <v>481</v>
      </c>
      <c r="D812" s="403"/>
      <c r="E812" s="403"/>
      <c r="F812" s="403"/>
      <c r="G812" s="403"/>
      <c r="H812" s="403"/>
      <c r="I812" s="149"/>
      <c r="J812" s="157"/>
      <c r="K812" s="159"/>
      <c r="L812" s="149">
        <v>2014368.38</v>
      </c>
    </row>
    <row r="813" spans="1:12" ht="14.25" customHeight="1" x14ac:dyDescent="0.25">
      <c r="A813" s="156"/>
      <c r="B813" s="122"/>
      <c r="C813" s="405" t="s">
        <v>367</v>
      </c>
      <c r="D813" s="402"/>
      <c r="E813" s="402"/>
      <c r="F813" s="402"/>
      <c r="G813" s="402"/>
      <c r="H813" s="402"/>
      <c r="I813" s="147"/>
      <c r="J813" s="156"/>
      <c r="K813" s="145"/>
      <c r="L813" s="147"/>
    </row>
    <row r="814" spans="1:12" ht="14.25" customHeight="1" x14ac:dyDescent="0.25">
      <c r="A814" s="156"/>
      <c r="B814" s="122"/>
      <c r="C814" s="402" t="s">
        <v>470</v>
      </c>
      <c r="D814" s="402"/>
      <c r="E814" s="402"/>
      <c r="F814" s="402"/>
      <c r="G814" s="402"/>
      <c r="H814" s="402"/>
      <c r="I814" s="147"/>
      <c r="J814" s="156"/>
      <c r="K814" s="145"/>
      <c r="L814" s="147">
        <v>523211.58</v>
      </c>
    </row>
    <row r="815" spans="1:12" ht="14.25" customHeight="1" x14ac:dyDescent="0.25">
      <c r="A815" s="156"/>
      <c r="B815" s="122"/>
      <c r="C815" s="405" t="s">
        <v>367</v>
      </c>
      <c r="D815" s="402"/>
      <c r="E815" s="402"/>
      <c r="F815" s="402"/>
      <c r="G815" s="402"/>
      <c r="H815" s="402"/>
      <c r="I815" s="147"/>
      <c r="J815" s="156"/>
      <c r="K815" s="145"/>
      <c r="L815" s="147"/>
    </row>
    <row r="816" spans="1:12" ht="14.25" customHeight="1" x14ac:dyDescent="0.25">
      <c r="A816" s="156"/>
      <c r="B816" s="122"/>
      <c r="C816" s="402" t="s">
        <v>471</v>
      </c>
      <c r="D816" s="402"/>
      <c r="E816" s="402"/>
      <c r="F816" s="402"/>
      <c r="G816" s="402"/>
      <c r="H816" s="402"/>
      <c r="I816" s="147"/>
      <c r="J816" s="156"/>
      <c r="K816" s="145"/>
      <c r="L816" s="147">
        <v>424801.33</v>
      </c>
    </row>
    <row r="817" spans="1:12" ht="14.25" hidden="1" customHeight="1" x14ac:dyDescent="0.25">
      <c r="A817" s="156"/>
      <c r="B817" s="122"/>
      <c r="C817" s="402" t="s">
        <v>369</v>
      </c>
      <c r="D817" s="402"/>
      <c r="E817" s="402"/>
      <c r="F817" s="402"/>
      <c r="G817" s="402"/>
      <c r="H817" s="402"/>
      <c r="I817" s="147"/>
      <c r="J817" s="156"/>
      <c r="K817" s="145"/>
      <c r="L817" s="147">
        <v>29013.49</v>
      </c>
    </row>
    <row r="818" spans="1:12" ht="14.25" hidden="1" customHeight="1" x14ac:dyDescent="0.25">
      <c r="A818" s="156"/>
      <c r="B818" s="122"/>
      <c r="C818" s="405" t="s">
        <v>370</v>
      </c>
      <c r="D818" s="402"/>
      <c r="E818" s="402"/>
      <c r="F818" s="402"/>
      <c r="G818" s="402"/>
      <c r="H818" s="402"/>
      <c r="I818" s="147"/>
      <c r="J818" s="156"/>
      <c r="K818" s="145"/>
      <c r="L818" s="147"/>
    </row>
    <row r="819" spans="1:12" ht="14.25" customHeight="1" x14ac:dyDescent="0.25">
      <c r="A819" s="156"/>
      <c r="B819" s="122"/>
      <c r="C819" s="402" t="s">
        <v>369</v>
      </c>
      <c r="D819" s="402"/>
      <c r="E819" s="402"/>
      <c r="F819" s="402"/>
      <c r="G819" s="402"/>
      <c r="H819" s="402"/>
      <c r="I819" s="147"/>
      <c r="J819" s="156"/>
      <c r="K819" s="145"/>
      <c r="L819" s="147">
        <v>18926.13</v>
      </c>
    </row>
    <row r="820" spans="1:12" ht="14.25" hidden="1" customHeight="1" x14ac:dyDescent="0.25">
      <c r="A820" s="156"/>
      <c r="B820" s="122"/>
      <c r="C820" s="405" t="s">
        <v>371</v>
      </c>
      <c r="D820" s="402"/>
      <c r="E820" s="402"/>
      <c r="F820" s="402"/>
      <c r="G820" s="402"/>
      <c r="H820" s="402"/>
      <c r="I820" s="147"/>
      <c r="J820" s="156"/>
      <c r="K820" s="145"/>
      <c r="L820" s="147"/>
    </row>
    <row r="821" spans="1:12" ht="14.25" customHeight="1" x14ac:dyDescent="0.25">
      <c r="A821" s="156"/>
      <c r="B821" s="122"/>
      <c r="C821" s="402" t="s">
        <v>372</v>
      </c>
      <c r="D821" s="402"/>
      <c r="E821" s="402"/>
      <c r="F821" s="402"/>
      <c r="G821" s="402"/>
      <c r="H821" s="402"/>
      <c r="I821" s="147"/>
      <c r="J821" s="156"/>
      <c r="K821" s="145"/>
      <c r="L821" s="147">
        <v>10087.36</v>
      </c>
    </row>
    <row r="822" spans="1:12" ht="14.25" hidden="1" customHeight="1" x14ac:dyDescent="0.25">
      <c r="A822" s="156"/>
      <c r="B822" s="122"/>
      <c r="C822" s="402" t="s">
        <v>373</v>
      </c>
      <c r="D822" s="402"/>
      <c r="E822" s="402"/>
      <c r="F822" s="402"/>
      <c r="G822" s="402"/>
      <c r="H822" s="402"/>
      <c r="I822" s="147"/>
      <c r="J822" s="156"/>
      <c r="K822" s="145"/>
      <c r="L822" s="147">
        <v>0</v>
      </c>
    </row>
    <row r="823" spans="1:12" ht="14.25" customHeight="1" x14ac:dyDescent="0.25">
      <c r="A823" s="156"/>
      <c r="B823" s="122"/>
      <c r="C823" s="402" t="s">
        <v>374</v>
      </c>
      <c r="D823" s="402"/>
      <c r="E823" s="402"/>
      <c r="F823" s="402"/>
      <c r="G823" s="402"/>
      <c r="H823" s="402"/>
      <c r="I823" s="147"/>
      <c r="J823" s="156"/>
      <c r="K823" s="145"/>
      <c r="L823" s="147">
        <v>69396.759999999995</v>
      </c>
    </row>
    <row r="824" spans="1:12" ht="14.25" customHeight="1" x14ac:dyDescent="0.25">
      <c r="A824" s="156"/>
      <c r="B824" s="122"/>
      <c r="C824" s="405" t="s">
        <v>370</v>
      </c>
      <c r="D824" s="402"/>
      <c r="E824" s="402"/>
      <c r="F824" s="402"/>
      <c r="G824" s="402"/>
      <c r="H824" s="402"/>
      <c r="I824" s="147"/>
      <c r="J824" s="156"/>
      <c r="K824" s="145"/>
      <c r="L824" s="147"/>
    </row>
    <row r="825" spans="1:12" ht="14.25" customHeight="1" x14ac:dyDescent="0.25">
      <c r="A825" s="156"/>
      <c r="B825" s="122"/>
      <c r="C825" s="402" t="s">
        <v>375</v>
      </c>
      <c r="D825" s="402"/>
      <c r="E825" s="402"/>
      <c r="F825" s="402"/>
      <c r="G825" s="402"/>
      <c r="H825" s="402"/>
      <c r="I825" s="147"/>
      <c r="J825" s="156"/>
      <c r="K825" s="145"/>
      <c r="L825" s="147">
        <v>69396.759999999995</v>
      </c>
    </row>
    <row r="826" spans="1:12" ht="14.25" hidden="1" customHeight="1" x14ac:dyDescent="0.25">
      <c r="A826" s="156"/>
      <c r="B826" s="122"/>
      <c r="C826" s="402" t="s">
        <v>376</v>
      </c>
      <c r="D826" s="402"/>
      <c r="E826" s="402"/>
      <c r="F826" s="402"/>
      <c r="G826" s="402"/>
      <c r="H826" s="402"/>
      <c r="I826" s="147"/>
      <c r="J826" s="156"/>
      <c r="K826" s="145"/>
      <c r="L826" s="147">
        <v>0</v>
      </c>
    </row>
    <row r="827" spans="1:12" ht="14.25" hidden="1" customHeight="1" x14ac:dyDescent="0.25">
      <c r="A827" s="156"/>
      <c r="B827" s="122"/>
      <c r="C827" s="402" t="s">
        <v>377</v>
      </c>
      <c r="D827" s="402"/>
      <c r="E827" s="402"/>
      <c r="F827" s="402"/>
      <c r="G827" s="402"/>
      <c r="H827" s="402"/>
      <c r="I827" s="147"/>
      <c r="J827" s="156"/>
      <c r="K827" s="145"/>
      <c r="L827" s="147">
        <v>0</v>
      </c>
    </row>
    <row r="828" spans="1:12" ht="14.25" customHeight="1" x14ac:dyDescent="0.25">
      <c r="A828" s="156"/>
      <c r="B828" s="122"/>
      <c r="C828" s="402" t="s">
        <v>378</v>
      </c>
      <c r="D828" s="402"/>
      <c r="E828" s="402"/>
      <c r="F828" s="402"/>
      <c r="G828" s="402"/>
      <c r="H828" s="402"/>
      <c r="I828" s="147"/>
      <c r="J828" s="156"/>
      <c r="K828" s="145"/>
      <c r="L828" s="147">
        <v>434888.69</v>
      </c>
    </row>
    <row r="829" spans="1:12" ht="14.25" customHeight="1" x14ac:dyDescent="0.25">
      <c r="A829" s="156"/>
      <c r="B829" s="122"/>
      <c r="C829" s="402" t="s">
        <v>379</v>
      </c>
      <c r="D829" s="402"/>
      <c r="E829" s="402"/>
      <c r="F829" s="402"/>
      <c r="G829" s="402"/>
      <c r="H829" s="402"/>
      <c r="I829" s="147"/>
      <c r="J829" s="156"/>
      <c r="K829" s="145"/>
      <c r="L829" s="147">
        <v>340856.84</v>
      </c>
    </row>
    <row r="830" spans="1:12" ht="14.25" customHeight="1" x14ac:dyDescent="0.25">
      <c r="A830" s="156"/>
      <c r="B830" s="122"/>
      <c r="C830" s="402" t="s">
        <v>380</v>
      </c>
      <c r="D830" s="402"/>
      <c r="E830" s="402"/>
      <c r="F830" s="402"/>
      <c r="G830" s="402"/>
      <c r="H830" s="402"/>
      <c r="I830" s="147"/>
      <c r="J830" s="156"/>
      <c r="K830" s="145"/>
      <c r="L830" s="147">
        <v>170655.29</v>
      </c>
    </row>
    <row r="831" spans="1:12" ht="14.25" customHeight="1" x14ac:dyDescent="0.25">
      <c r="A831" s="156"/>
      <c r="B831" s="122"/>
      <c r="C831" s="402" t="s">
        <v>482</v>
      </c>
      <c r="D831" s="402"/>
      <c r="E831" s="402"/>
      <c r="F831" s="402"/>
      <c r="G831" s="402"/>
      <c r="H831" s="402"/>
      <c r="I831" s="147"/>
      <c r="J831" s="156"/>
      <c r="K831" s="145"/>
      <c r="L831" s="147">
        <v>979644.67</v>
      </c>
    </row>
    <row r="832" spans="1:12" ht="14.25" customHeight="1" x14ac:dyDescent="0.25">
      <c r="A832" s="156"/>
      <c r="B832" s="122"/>
      <c r="C832" s="405" t="s">
        <v>367</v>
      </c>
      <c r="D832" s="402"/>
      <c r="E832" s="402"/>
      <c r="F832" s="402"/>
      <c r="G832" s="402"/>
      <c r="H832" s="402"/>
      <c r="I832" s="147"/>
      <c r="J832" s="156"/>
      <c r="K832" s="145"/>
      <c r="L832" s="147"/>
    </row>
    <row r="833" spans="1:12" ht="14.25" customHeight="1" x14ac:dyDescent="0.25">
      <c r="A833" s="156"/>
      <c r="B833" s="122"/>
      <c r="C833" s="402" t="s">
        <v>382</v>
      </c>
      <c r="D833" s="402"/>
      <c r="E833" s="402"/>
      <c r="F833" s="402"/>
      <c r="G833" s="402"/>
      <c r="H833" s="402"/>
      <c r="I833" s="147"/>
      <c r="J833" s="156"/>
      <c r="K833" s="145"/>
      <c r="L833" s="147">
        <v>979644.67</v>
      </c>
    </row>
    <row r="834" spans="1:12" ht="14.25" hidden="1" customHeight="1" x14ac:dyDescent="0.25">
      <c r="A834" s="156"/>
      <c r="B834" s="122"/>
      <c r="C834" s="402" t="s">
        <v>383</v>
      </c>
      <c r="D834" s="402"/>
      <c r="E834" s="402"/>
      <c r="F834" s="402"/>
      <c r="G834" s="402"/>
      <c r="H834" s="402"/>
      <c r="I834" s="147"/>
      <c r="J834" s="156"/>
      <c r="K834" s="145"/>
      <c r="L834" s="147">
        <v>0</v>
      </c>
    </row>
    <row r="835" spans="1:12" ht="14.25" customHeight="1" x14ac:dyDescent="0.25">
      <c r="A835" s="156"/>
      <c r="B835" s="122"/>
      <c r="C835" s="402" t="s">
        <v>483</v>
      </c>
      <c r="D835" s="402"/>
      <c r="E835" s="402"/>
      <c r="F835" s="402"/>
      <c r="G835" s="402"/>
      <c r="H835" s="402"/>
      <c r="I835" s="147"/>
      <c r="J835" s="156"/>
      <c r="K835" s="145"/>
      <c r="L835" s="147">
        <v>743689.05</v>
      </c>
    </row>
    <row r="836" spans="1:12" ht="14.25" customHeight="1" x14ac:dyDescent="0.25">
      <c r="A836" s="156"/>
      <c r="B836" s="122"/>
      <c r="C836" s="403" t="s">
        <v>387</v>
      </c>
      <c r="D836" s="402"/>
      <c r="E836" s="402"/>
      <c r="F836" s="402"/>
      <c r="G836" s="402"/>
      <c r="H836" s="402"/>
      <c r="I836" s="147"/>
      <c r="J836" s="156"/>
      <c r="K836" s="145"/>
      <c r="L836" s="147"/>
    </row>
    <row r="837" spans="1:12" ht="14.25" customHeight="1" x14ac:dyDescent="0.25">
      <c r="A837" s="156"/>
      <c r="B837" s="122"/>
      <c r="C837" s="402" t="s">
        <v>388</v>
      </c>
      <c r="D837" s="402"/>
      <c r="E837" s="402"/>
      <c r="F837" s="402"/>
      <c r="G837" s="402"/>
      <c r="H837" s="402"/>
      <c r="I837" s="147"/>
      <c r="J837" s="156"/>
      <c r="K837" s="145"/>
      <c r="L837" s="147">
        <v>14965.03</v>
      </c>
    </row>
    <row r="838" spans="1:12" ht="14.25" customHeight="1" x14ac:dyDescent="0.25">
      <c r="A838" s="156"/>
      <c r="B838" s="122"/>
      <c r="C838" s="402" t="s">
        <v>389</v>
      </c>
      <c r="D838" s="402"/>
      <c r="E838" s="402"/>
      <c r="F838" s="402"/>
      <c r="G838" s="402"/>
      <c r="H838" s="402"/>
      <c r="I838" s="147"/>
      <c r="J838" s="156"/>
      <c r="K838" s="145"/>
      <c r="L838" s="147">
        <v>979644.67</v>
      </c>
    </row>
    <row r="839" spans="1:12" ht="14.25" customHeight="1" x14ac:dyDescent="0.25">
      <c r="A839" s="156"/>
      <c r="B839" s="122"/>
      <c r="C839" s="402" t="s">
        <v>390</v>
      </c>
      <c r="D839" s="402"/>
      <c r="E839" s="402"/>
      <c r="F839" s="404"/>
      <c r="G839" s="148">
        <v>661.18396080000002</v>
      </c>
      <c r="H839" s="156"/>
      <c r="I839" s="156"/>
      <c r="J839" s="156"/>
      <c r="K839" s="156"/>
      <c r="L839" s="156"/>
    </row>
    <row r="840" spans="1:12" ht="14.25" customHeight="1" x14ac:dyDescent="0.25">
      <c r="A840" s="156"/>
      <c r="B840" s="122"/>
      <c r="C840" s="402" t="s">
        <v>391</v>
      </c>
      <c r="D840" s="402"/>
      <c r="E840" s="402"/>
      <c r="F840" s="404"/>
      <c r="G840" s="148">
        <v>18.0050031</v>
      </c>
      <c r="H840" s="156"/>
      <c r="I840" s="156"/>
      <c r="J840" s="156"/>
      <c r="K840" s="156"/>
      <c r="L840" s="156"/>
    </row>
    <row r="844" spans="1:12" ht="14.25" customHeight="1" x14ac:dyDescent="0.25">
      <c r="A844" s="183"/>
      <c r="B844" s="184" t="s">
        <v>745</v>
      </c>
      <c r="C844" s="186" t="s">
        <v>746</v>
      </c>
      <c r="D844" s="137"/>
      <c r="E844" s="137"/>
      <c r="F844" s="137"/>
      <c r="G844" s="137"/>
      <c r="H844" s="185" t="s">
        <v>746</v>
      </c>
      <c r="I844" s="178"/>
      <c r="J844" s="178"/>
      <c r="K844" s="179"/>
      <c r="L844" s="179"/>
    </row>
    <row r="845" spans="1:12" ht="14.25" customHeight="1" x14ac:dyDescent="0.25">
      <c r="A845" s="183"/>
      <c r="B845" s="187"/>
      <c r="C845" s="435" t="s">
        <v>747</v>
      </c>
      <c r="D845" s="435"/>
      <c r="E845" s="435"/>
      <c r="F845" s="435"/>
      <c r="G845" s="435"/>
      <c r="H845" s="178"/>
      <c r="I845" s="178"/>
      <c r="J845" s="178"/>
      <c r="K845" s="179"/>
      <c r="L845" s="179"/>
    </row>
    <row r="846" spans="1:12" ht="14.25" customHeight="1" x14ac:dyDescent="0.25">
      <c r="A846" s="183"/>
      <c r="B846" s="187"/>
      <c r="C846" s="41"/>
      <c r="D846" s="41"/>
      <c r="E846" s="41"/>
      <c r="F846" s="41"/>
      <c r="G846" s="41"/>
      <c r="H846" s="178"/>
      <c r="I846" s="178"/>
      <c r="J846" s="178"/>
      <c r="K846" s="179"/>
      <c r="L846" s="179"/>
    </row>
    <row r="847" spans="1:12" ht="14.25" customHeight="1" x14ac:dyDescent="0.25">
      <c r="A847" s="183"/>
      <c r="B847" s="184" t="s">
        <v>748</v>
      </c>
      <c r="C847" s="186" t="s">
        <v>746</v>
      </c>
      <c r="D847" s="137"/>
      <c r="E847" s="137"/>
      <c r="F847" s="137"/>
      <c r="G847" s="137"/>
      <c r="H847" s="185" t="s">
        <v>746</v>
      </c>
      <c r="I847" s="178"/>
      <c r="J847" s="178"/>
      <c r="K847" s="179"/>
      <c r="L847" s="179"/>
    </row>
    <row r="848" spans="1:12" ht="14.25" customHeight="1" x14ac:dyDescent="0.25">
      <c r="A848" s="41"/>
      <c r="B848" s="41"/>
      <c r="C848" s="435" t="s">
        <v>747</v>
      </c>
      <c r="D848" s="435"/>
      <c r="E848" s="435"/>
      <c r="F848" s="435"/>
      <c r="G848" s="435"/>
      <c r="H848" s="178"/>
      <c r="I848" s="178"/>
      <c r="J848" s="178"/>
      <c r="K848" s="179"/>
      <c r="L848" s="179"/>
    </row>
  </sheetData>
  <sheetProtection formatCells="0" formatColumns="0" formatRows="0" insertColumns="0" insertRows="0" insertHyperlinks="0" deleteColumns="0" deleteRows="0" sort="0" autoFilter="0" pivotTables="0"/>
  <mergeCells count="508">
    <mergeCell ref="A12:E12"/>
    <mergeCell ref="F12:L1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H46:L49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126:H126"/>
    <mergeCell ref="I126:J126"/>
    <mergeCell ref="K126:L126"/>
    <mergeCell ref="C129:H129"/>
    <mergeCell ref="I129:J129"/>
    <mergeCell ref="K129:L129"/>
    <mergeCell ref="C132:H132"/>
    <mergeCell ref="I132:J132"/>
    <mergeCell ref="K132:L132"/>
    <mergeCell ref="A53:L53"/>
    <mergeCell ref="C70:H70"/>
    <mergeCell ref="I70:J70"/>
    <mergeCell ref="K70:L70"/>
    <mergeCell ref="C88:H88"/>
    <mergeCell ref="I88:J88"/>
    <mergeCell ref="K88:L88"/>
    <mergeCell ref="C123:H123"/>
    <mergeCell ref="I123:J123"/>
    <mergeCell ref="K123:L123"/>
    <mergeCell ref="K134:L134"/>
    <mergeCell ref="C149:H149"/>
    <mergeCell ref="C139:H139"/>
    <mergeCell ref="I139:J139"/>
    <mergeCell ref="K139:L139"/>
    <mergeCell ref="C141:H141"/>
    <mergeCell ref="C142:H142"/>
    <mergeCell ref="C143:H143"/>
    <mergeCell ref="C144:H144"/>
    <mergeCell ref="C145:H145"/>
    <mergeCell ref="C146:H146"/>
    <mergeCell ref="C147:H147"/>
    <mergeCell ref="C148:H148"/>
    <mergeCell ref="C137:H137"/>
    <mergeCell ref="I137:J137"/>
    <mergeCell ref="K137:L137"/>
    <mergeCell ref="C134:H134"/>
    <mergeCell ref="I134:J134"/>
    <mergeCell ref="C161:H161"/>
    <mergeCell ref="C150:H150"/>
    <mergeCell ref="C151:H151"/>
    <mergeCell ref="C152:H152"/>
    <mergeCell ref="C153:H153"/>
    <mergeCell ref="C154:H154"/>
    <mergeCell ref="C155:H155"/>
    <mergeCell ref="C156:H156"/>
    <mergeCell ref="C157:H157"/>
    <mergeCell ref="C158:H158"/>
    <mergeCell ref="C159:H159"/>
    <mergeCell ref="C160:H160"/>
    <mergeCell ref="C162:H162"/>
    <mergeCell ref="C163:H163"/>
    <mergeCell ref="C164:H164"/>
    <mergeCell ref="C165:H165"/>
    <mergeCell ref="C166:H166"/>
    <mergeCell ref="C168:F168"/>
    <mergeCell ref="C169:F169"/>
    <mergeCell ref="A172:L172"/>
    <mergeCell ref="C182:H182"/>
    <mergeCell ref="I182:J182"/>
    <mergeCell ref="K182:L182"/>
    <mergeCell ref="C167:H167"/>
    <mergeCell ref="C227:H227"/>
    <mergeCell ref="I227:J227"/>
    <mergeCell ref="K227:L227"/>
    <mergeCell ref="C230:H230"/>
    <mergeCell ref="I230:J230"/>
    <mergeCell ref="K230:L230"/>
    <mergeCell ref="C203:H203"/>
    <mergeCell ref="I203:J203"/>
    <mergeCell ref="K203:L203"/>
    <mergeCell ref="C206:H206"/>
    <mergeCell ref="I206:J206"/>
    <mergeCell ref="K206:L206"/>
    <mergeCell ref="C250:H250"/>
    <mergeCell ref="C240:H240"/>
    <mergeCell ref="I240:J240"/>
    <mergeCell ref="K240:L240"/>
    <mergeCell ref="C242:H242"/>
    <mergeCell ref="C243:H243"/>
    <mergeCell ref="C244:H244"/>
    <mergeCell ref="C245:H245"/>
    <mergeCell ref="C246:H246"/>
    <mergeCell ref="C247:H247"/>
    <mergeCell ref="C248:H248"/>
    <mergeCell ref="C249:H249"/>
    <mergeCell ref="C262:H262"/>
    <mergeCell ref="C251:H251"/>
    <mergeCell ref="C252:H252"/>
    <mergeCell ref="C253:H253"/>
    <mergeCell ref="C254:H254"/>
    <mergeCell ref="C255:H255"/>
    <mergeCell ref="C256:H256"/>
    <mergeCell ref="C257:H257"/>
    <mergeCell ref="C258:H258"/>
    <mergeCell ref="C259:H259"/>
    <mergeCell ref="C260:H260"/>
    <mergeCell ref="C261:H261"/>
    <mergeCell ref="C263:H263"/>
    <mergeCell ref="C264:H264"/>
    <mergeCell ref="C265:H265"/>
    <mergeCell ref="C266:H266"/>
    <mergeCell ref="C267:H267"/>
    <mergeCell ref="C269:F269"/>
    <mergeCell ref="C270:F270"/>
    <mergeCell ref="A273:L273"/>
    <mergeCell ref="C297:H297"/>
    <mergeCell ref="I297:J297"/>
    <mergeCell ref="K297:L297"/>
    <mergeCell ref="C346:H346"/>
    <mergeCell ref="C347:H347"/>
    <mergeCell ref="C321:H321"/>
    <mergeCell ref="I321:J321"/>
    <mergeCell ref="K321:L321"/>
    <mergeCell ref="C332:H332"/>
    <mergeCell ref="I332:J332"/>
    <mergeCell ref="K332:L332"/>
    <mergeCell ref="C268:H268"/>
    <mergeCell ref="C343:H343"/>
    <mergeCell ref="I343:J343"/>
    <mergeCell ref="K343:L343"/>
    <mergeCell ref="C345:H345"/>
    <mergeCell ref="C359:H359"/>
    <mergeCell ref="C348:H348"/>
    <mergeCell ref="C349:H349"/>
    <mergeCell ref="C350:H350"/>
    <mergeCell ref="C351:H351"/>
    <mergeCell ref="C352:H352"/>
    <mergeCell ref="C353:H353"/>
    <mergeCell ref="C354:H354"/>
    <mergeCell ref="C355:H355"/>
    <mergeCell ref="C356:H356"/>
    <mergeCell ref="C357:H357"/>
    <mergeCell ref="C358:H358"/>
    <mergeCell ref="C371:H371"/>
    <mergeCell ref="C360:H360"/>
    <mergeCell ref="C361:H361"/>
    <mergeCell ref="C362:H362"/>
    <mergeCell ref="C363:H363"/>
    <mergeCell ref="C364:H364"/>
    <mergeCell ref="C365:H365"/>
    <mergeCell ref="C366:H366"/>
    <mergeCell ref="C367:H367"/>
    <mergeCell ref="C368:H368"/>
    <mergeCell ref="C369:H369"/>
    <mergeCell ref="C370:H370"/>
    <mergeCell ref="C384:H384"/>
    <mergeCell ref="C372:F372"/>
    <mergeCell ref="C373:F373"/>
    <mergeCell ref="A376:L376"/>
    <mergeCell ref="C378:H378"/>
    <mergeCell ref="I378:J378"/>
    <mergeCell ref="K378:L378"/>
    <mergeCell ref="C380:H380"/>
    <mergeCell ref="I380:J380"/>
    <mergeCell ref="K380:L380"/>
    <mergeCell ref="C382:H382"/>
    <mergeCell ref="C383:H383"/>
    <mergeCell ref="C396:H396"/>
    <mergeCell ref="C385:H385"/>
    <mergeCell ref="C386:H386"/>
    <mergeCell ref="C387:H387"/>
    <mergeCell ref="C388:H388"/>
    <mergeCell ref="C389:H389"/>
    <mergeCell ref="C390:H390"/>
    <mergeCell ref="C391:H391"/>
    <mergeCell ref="C392:H392"/>
    <mergeCell ref="C393:H393"/>
    <mergeCell ref="C394:H394"/>
    <mergeCell ref="C395:H395"/>
    <mergeCell ref="C408:H408"/>
    <mergeCell ref="C397:H397"/>
    <mergeCell ref="C398:H398"/>
    <mergeCell ref="C399:H399"/>
    <mergeCell ref="C400:H400"/>
    <mergeCell ref="C401:H401"/>
    <mergeCell ref="C402:H402"/>
    <mergeCell ref="C403:H403"/>
    <mergeCell ref="C404:H404"/>
    <mergeCell ref="C405:H405"/>
    <mergeCell ref="C406:H406"/>
    <mergeCell ref="C407:H407"/>
    <mergeCell ref="C432:H432"/>
    <mergeCell ref="I432:J432"/>
    <mergeCell ref="K432:L432"/>
    <mergeCell ref="C409:F409"/>
    <mergeCell ref="C410:F410"/>
    <mergeCell ref="A413:L413"/>
    <mergeCell ref="C416:H416"/>
    <mergeCell ref="I416:J416"/>
    <mergeCell ref="K416:L416"/>
    <mergeCell ref="C418:H418"/>
    <mergeCell ref="I418:J418"/>
    <mergeCell ref="K418:L418"/>
    <mergeCell ref="C420:H420"/>
    <mergeCell ref="I420:J420"/>
    <mergeCell ref="K420:L420"/>
    <mergeCell ref="C423:H423"/>
    <mergeCell ref="I423:J423"/>
    <mergeCell ref="K423:L423"/>
    <mergeCell ref="C426:H426"/>
    <mergeCell ref="I426:J426"/>
    <mergeCell ref="K426:L426"/>
    <mergeCell ref="C429:H429"/>
    <mergeCell ref="I429:J429"/>
    <mergeCell ref="K429:L429"/>
    <mergeCell ref="C445:H445"/>
    <mergeCell ref="C434:H434"/>
    <mergeCell ref="C435:H435"/>
    <mergeCell ref="C436:H436"/>
    <mergeCell ref="C437:H437"/>
    <mergeCell ref="C438:H438"/>
    <mergeCell ref="C439:H439"/>
    <mergeCell ref="C440:H440"/>
    <mergeCell ref="C441:H441"/>
    <mergeCell ref="C442:H442"/>
    <mergeCell ref="C443:H443"/>
    <mergeCell ref="C444:H444"/>
    <mergeCell ref="C457:H457"/>
    <mergeCell ref="C446:H446"/>
    <mergeCell ref="C447:H447"/>
    <mergeCell ref="C448:H448"/>
    <mergeCell ref="C449:H449"/>
    <mergeCell ref="C450:H450"/>
    <mergeCell ref="C451:H451"/>
    <mergeCell ref="C452:H452"/>
    <mergeCell ref="C453:H453"/>
    <mergeCell ref="C454:H454"/>
    <mergeCell ref="C455:H455"/>
    <mergeCell ref="C456:H456"/>
    <mergeCell ref="C458:H458"/>
    <mergeCell ref="C459:H459"/>
    <mergeCell ref="C460:H460"/>
    <mergeCell ref="C461:F461"/>
    <mergeCell ref="C462:F462"/>
    <mergeCell ref="A467:L467"/>
    <mergeCell ref="C478:H478"/>
    <mergeCell ref="I478:J478"/>
    <mergeCell ref="K478:L478"/>
    <mergeCell ref="A465:L465"/>
    <mergeCell ref="C519:H519"/>
    <mergeCell ref="I519:J519"/>
    <mergeCell ref="K519:L519"/>
    <mergeCell ref="C529:H529"/>
    <mergeCell ref="I529:J529"/>
    <mergeCell ref="K529:L529"/>
    <mergeCell ref="C499:H499"/>
    <mergeCell ref="I499:J499"/>
    <mergeCell ref="K499:L499"/>
    <mergeCell ref="C509:H509"/>
    <mergeCell ref="I509:J509"/>
    <mergeCell ref="K509:L509"/>
    <mergeCell ref="C488:H488"/>
    <mergeCell ref="I488:J488"/>
    <mergeCell ref="K488:L488"/>
    <mergeCell ref="C610:H610"/>
    <mergeCell ref="I610:J610"/>
    <mergeCell ref="K610:L610"/>
    <mergeCell ref="C539:H539"/>
    <mergeCell ref="I539:J539"/>
    <mergeCell ref="K539:L539"/>
    <mergeCell ref="C549:H549"/>
    <mergeCell ref="I549:J549"/>
    <mergeCell ref="K549:L549"/>
    <mergeCell ref="C559:H559"/>
    <mergeCell ref="I559:J559"/>
    <mergeCell ref="K559:L559"/>
    <mergeCell ref="C569:H569"/>
    <mergeCell ref="I569:J569"/>
    <mergeCell ref="K569:L569"/>
    <mergeCell ref="C579:H579"/>
    <mergeCell ref="I579:J579"/>
    <mergeCell ref="K579:L579"/>
    <mergeCell ref="C589:H589"/>
    <mergeCell ref="I589:J589"/>
    <mergeCell ref="K589:L589"/>
    <mergeCell ref="C600:H600"/>
    <mergeCell ref="I600:J600"/>
    <mergeCell ref="K600:L600"/>
    <mergeCell ref="C630:H630"/>
    <mergeCell ref="C620:H620"/>
    <mergeCell ref="I620:J620"/>
    <mergeCell ref="K620:L620"/>
    <mergeCell ref="C622:H622"/>
    <mergeCell ref="C623:H623"/>
    <mergeCell ref="C624:H624"/>
    <mergeCell ref="C625:H625"/>
    <mergeCell ref="C626:H626"/>
    <mergeCell ref="C627:H627"/>
    <mergeCell ref="C628:H628"/>
    <mergeCell ref="C629:H629"/>
    <mergeCell ref="C642:H642"/>
    <mergeCell ref="C631:H631"/>
    <mergeCell ref="C632:H632"/>
    <mergeCell ref="C633:H633"/>
    <mergeCell ref="C634:H634"/>
    <mergeCell ref="C635:H635"/>
    <mergeCell ref="C636:H636"/>
    <mergeCell ref="C637:H637"/>
    <mergeCell ref="C638:H638"/>
    <mergeCell ref="C639:H639"/>
    <mergeCell ref="C640:H640"/>
    <mergeCell ref="C641:H641"/>
    <mergeCell ref="C643:H643"/>
    <mergeCell ref="C644:H644"/>
    <mergeCell ref="C645:H645"/>
    <mergeCell ref="C646:H646"/>
    <mergeCell ref="C647:H647"/>
    <mergeCell ref="C649:F649"/>
    <mergeCell ref="C650:F650"/>
    <mergeCell ref="A653:L653"/>
    <mergeCell ref="C665:H665"/>
    <mergeCell ref="I665:J665"/>
    <mergeCell ref="K665:L665"/>
    <mergeCell ref="C686:H686"/>
    <mergeCell ref="C687:H687"/>
    <mergeCell ref="C677:H677"/>
    <mergeCell ref="I677:J677"/>
    <mergeCell ref="K677:L677"/>
    <mergeCell ref="C679:H679"/>
    <mergeCell ref="C680:H680"/>
    <mergeCell ref="C681:H681"/>
    <mergeCell ref="C648:H648"/>
    <mergeCell ref="C682:H682"/>
    <mergeCell ref="C683:H683"/>
    <mergeCell ref="C684:H684"/>
    <mergeCell ref="C685:H685"/>
    <mergeCell ref="C699:H699"/>
    <mergeCell ref="C688:H688"/>
    <mergeCell ref="C689:H689"/>
    <mergeCell ref="C690:H690"/>
    <mergeCell ref="C691:H691"/>
    <mergeCell ref="C692:H692"/>
    <mergeCell ref="C693:H693"/>
    <mergeCell ref="C694:H694"/>
    <mergeCell ref="C695:H695"/>
    <mergeCell ref="C696:H696"/>
    <mergeCell ref="C697:H697"/>
    <mergeCell ref="C698:H698"/>
    <mergeCell ref="C713:H713"/>
    <mergeCell ref="C700:H700"/>
    <mergeCell ref="C701:H701"/>
    <mergeCell ref="C702:H702"/>
    <mergeCell ref="C703:H703"/>
    <mergeCell ref="C704:H704"/>
    <mergeCell ref="C705:H705"/>
    <mergeCell ref="C706:F706"/>
    <mergeCell ref="C707:F707"/>
    <mergeCell ref="C710:H710"/>
    <mergeCell ref="C711:H711"/>
    <mergeCell ref="C712:H712"/>
    <mergeCell ref="C725:H725"/>
    <mergeCell ref="C714:H714"/>
    <mergeCell ref="C715:H715"/>
    <mergeCell ref="C716:H716"/>
    <mergeCell ref="C717:H717"/>
    <mergeCell ref="C718:H718"/>
    <mergeCell ref="C719:H719"/>
    <mergeCell ref="C720:H720"/>
    <mergeCell ref="C721:H721"/>
    <mergeCell ref="C722:H722"/>
    <mergeCell ref="C723:H723"/>
    <mergeCell ref="C724:H724"/>
    <mergeCell ref="C737:F737"/>
    <mergeCell ref="C726:H726"/>
    <mergeCell ref="C727:H727"/>
    <mergeCell ref="C728:H728"/>
    <mergeCell ref="C729:H729"/>
    <mergeCell ref="C730:H730"/>
    <mergeCell ref="C731:H731"/>
    <mergeCell ref="C732:H732"/>
    <mergeCell ref="C733:H733"/>
    <mergeCell ref="C734:H734"/>
    <mergeCell ref="C735:H735"/>
    <mergeCell ref="C736:H736"/>
    <mergeCell ref="C752:H752"/>
    <mergeCell ref="C738:F738"/>
    <mergeCell ref="C741:H741"/>
    <mergeCell ref="C743:H743"/>
    <mergeCell ref="C744:H744"/>
    <mergeCell ref="C745:H745"/>
    <mergeCell ref="C746:H746"/>
    <mergeCell ref="C747:H747"/>
    <mergeCell ref="C748:H748"/>
    <mergeCell ref="C749:H749"/>
    <mergeCell ref="C750:H750"/>
    <mergeCell ref="C751:H751"/>
    <mergeCell ref="C765:H765"/>
    <mergeCell ref="C753:H753"/>
    <mergeCell ref="C754:H754"/>
    <mergeCell ref="C755:H755"/>
    <mergeCell ref="C756:H756"/>
    <mergeCell ref="C757:H757"/>
    <mergeCell ref="C758:H758"/>
    <mergeCell ref="C759:H759"/>
    <mergeCell ref="C760:H760"/>
    <mergeCell ref="C761:H761"/>
    <mergeCell ref="C763:H763"/>
    <mergeCell ref="C764:H764"/>
    <mergeCell ref="C777:H777"/>
    <mergeCell ref="C766:H766"/>
    <mergeCell ref="C767:H767"/>
    <mergeCell ref="C768:H768"/>
    <mergeCell ref="C769:H769"/>
    <mergeCell ref="C770:H770"/>
    <mergeCell ref="C771:H771"/>
    <mergeCell ref="C772:H772"/>
    <mergeCell ref="C773:H773"/>
    <mergeCell ref="C774:H774"/>
    <mergeCell ref="C775:H775"/>
    <mergeCell ref="C776:H776"/>
    <mergeCell ref="C791:H791"/>
    <mergeCell ref="C778:H778"/>
    <mergeCell ref="C779:H779"/>
    <mergeCell ref="C780:H780"/>
    <mergeCell ref="C781:H781"/>
    <mergeCell ref="C783:H783"/>
    <mergeCell ref="C784:H784"/>
    <mergeCell ref="C785:H785"/>
    <mergeCell ref="C786:H786"/>
    <mergeCell ref="C788:H788"/>
    <mergeCell ref="C789:H789"/>
    <mergeCell ref="C790:H790"/>
    <mergeCell ref="C803:H803"/>
    <mergeCell ref="C792:H792"/>
    <mergeCell ref="C793:H793"/>
    <mergeCell ref="C794:H794"/>
    <mergeCell ref="C795:H795"/>
    <mergeCell ref="C796:H796"/>
    <mergeCell ref="C797:H797"/>
    <mergeCell ref="C798:H798"/>
    <mergeCell ref="C799:H799"/>
    <mergeCell ref="C800:H800"/>
    <mergeCell ref="C801:H801"/>
    <mergeCell ref="C802:H802"/>
    <mergeCell ref="C816:H816"/>
    <mergeCell ref="C804:H804"/>
    <mergeCell ref="C805:H805"/>
    <mergeCell ref="C806:H806"/>
    <mergeCell ref="C807:H807"/>
    <mergeCell ref="C808:H808"/>
    <mergeCell ref="C809:H809"/>
    <mergeCell ref="C810:H810"/>
    <mergeCell ref="C812:H812"/>
    <mergeCell ref="C813:H813"/>
    <mergeCell ref="C814:H814"/>
    <mergeCell ref="C815:H815"/>
    <mergeCell ref="C828:H828"/>
    <mergeCell ref="C817:H817"/>
    <mergeCell ref="C818:H818"/>
    <mergeCell ref="C819:H819"/>
    <mergeCell ref="C820:H820"/>
    <mergeCell ref="C821:H821"/>
    <mergeCell ref="C822:H822"/>
    <mergeCell ref="C823:H823"/>
    <mergeCell ref="C824:H824"/>
    <mergeCell ref="C825:H825"/>
    <mergeCell ref="C826:H826"/>
    <mergeCell ref="C827:H827"/>
    <mergeCell ref="C834:H834"/>
    <mergeCell ref="C829:H829"/>
    <mergeCell ref="C830:H830"/>
    <mergeCell ref="C831:H831"/>
    <mergeCell ref="C832:H832"/>
    <mergeCell ref="C833:H833"/>
    <mergeCell ref="C845:G845"/>
    <mergeCell ref="C848:G848"/>
    <mergeCell ref="C835:H835"/>
    <mergeCell ref="C836:H836"/>
    <mergeCell ref="C837:H837"/>
    <mergeCell ref="C838:H838"/>
    <mergeCell ref="C839:F839"/>
    <mergeCell ref="C840:F840"/>
  </mergeCells>
  <pageMargins left="0.4" right="0.2" top="0.2" bottom="0.4" header="0.2" footer="0.2"/>
  <pageSetup paperSize="9" scale="70" fitToHeight="0" orientation="landscape"/>
  <headerFooter>
    <oddHeader>&amp;L&amp;8</oddHead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66"/>
  <sheetViews>
    <sheetView workbookViewId="0">
      <selection sqref="A1:XFD1048576"/>
    </sheetView>
  </sheetViews>
  <sheetFormatPr defaultRowHeight="15" outlineLevelRow="1" x14ac:dyDescent="0.25"/>
  <cols>
    <col min="1" max="1" width="5.7109375" style="7" customWidth="1"/>
    <col min="2" max="2" width="20.7109375" style="7" customWidth="1"/>
    <col min="3" max="3" width="40.7109375" style="7" customWidth="1"/>
    <col min="4" max="4" width="10.7109375" style="7" customWidth="1"/>
    <col min="5" max="12" width="15.7109375" style="7" customWidth="1"/>
    <col min="15" max="92" width="0" style="7" hidden="1" customWidth="1"/>
    <col min="93" max="93" width="108.7109375" style="7" hidden="1" customWidth="1"/>
    <col min="94" max="101" width="0" style="7" hidden="1" customWidth="1"/>
  </cols>
  <sheetData>
    <row r="1" spans="1:93" x14ac:dyDescent="0.25">
      <c r="A1" s="119" t="s">
        <v>233</v>
      </c>
    </row>
    <row r="2" spans="1:93" ht="12.75" customHeight="1" x14ac:dyDescent="0.25">
      <c r="A2" s="430" t="s">
        <v>234</v>
      </c>
      <c r="B2" s="430"/>
      <c r="C2" s="430"/>
      <c r="D2" s="430"/>
      <c r="E2" s="430"/>
      <c r="F2" s="431" t="s">
        <v>235</v>
      </c>
      <c r="G2" s="431"/>
      <c r="H2" s="431"/>
      <c r="I2" s="431"/>
      <c r="J2" s="431"/>
      <c r="K2" s="431"/>
      <c r="L2" s="431"/>
    </row>
    <row r="3" spans="1:93" ht="12.75" customHeight="1" x14ac:dyDescent="0.25">
      <c r="A3" s="120"/>
      <c r="B3" s="120"/>
      <c r="C3" s="120"/>
      <c r="D3" s="120"/>
      <c r="E3" s="120"/>
      <c r="F3" s="121"/>
      <c r="G3" s="121"/>
      <c r="H3" s="121"/>
      <c r="I3" s="121"/>
      <c r="J3" s="121"/>
      <c r="K3" s="121"/>
      <c r="L3" s="121"/>
    </row>
    <row r="4" spans="1:93" ht="12.75" customHeight="1" x14ac:dyDescent="0.25">
      <c r="A4" s="430" t="s">
        <v>236</v>
      </c>
      <c r="B4" s="430"/>
      <c r="C4" s="430"/>
      <c r="D4" s="430"/>
      <c r="E4" s="430"/>
      <c r="F4" s="431" t="s">
        <v>237</v>
      </c>
      <c r="G4" s="431"/>
      <c r="H4" s="431"/>
      <c r="I4" s="431"/>
      <c r="J4" s="431"/>
      <c r="K4" s="431"/>
      <c r="L4" s="431"/>
    </row>
    <row r="5" spans="1:93" ht="12.75" customHeight="1" x14ac:dyDescent="0.25">
      <c r="A5" s="120"/>
      <c r="B5" s="120"/>
      <c r="C5" s="120"/>
      <c r="D5" s="120"/>
      <c r="E5" s="120"/>
      <c r="F5" s="121"/>
      <c r="G5" s="121"/>
      <c r="H5" s="121"/>
      <c r="I5" s="121"/>
      <c r="J5" s="121"/>
      <c r="K5" s="121"/>
      <c r="L5" s="121"/>
    </row>
    <row r="6" spans="1:93" ht="76.5" customHeight="1" x14ac:dyDescent="0.25">
      <c r="A6" s="430" t="s">
        <v>238</v>
      </c>
      <c r="B6" s="430"/>
      <c r="C6" s="430"/>
      <c r="D6" s="430"/>
      <c r="E6" s="430"/>
      <c r="F6" s="431" t="s">
        <v>239</v>
      </c>
      <c r="G6" s="431"/>
      <c r="H6" s="431"/>
      <c r="I6" s="431"/>
      <c r="J6" s="431"/>
      <c r="K6" s="431"/>
      <c r="L6" s="431"/>
      <c r="CO6" s="177" t="s">
        <v>239</v>
      </c>
    </row>
    <row r="7" spans="1:93" ht="12.75" customHeight="1" x14ac:dyDescent="0.25">
      <c r="A7" s="120"/>
      <c r="B7" s="120"/>
      <c r="C7" s="120"/>
      <c r="D7" s="120"/>
      <c r="E7" s="120"/>
      <c r="F7" s="121"/>
      <c r="G7" s="121"/>
      <c r="H7" s="121"/>
      <c r="I7" s="121"/>
      <c r="J7" s="121"/>
      <c r="K7" s="121"/>
      <c r="L7" s="121"/>
    </row>
    <row r="8" spans="1:93" ht="76.5" customHeight="1" x14ac:dyDescent="0.25">
      <c r="A8" s="430" t="s">
        <v>240</v>
      </c>
      <c r="B8" s="430"/>
      <c r="C8" s="430"/>
      <c r="D8" s="430"/>
      <c r="E8" s="430"/>
      <c r="F8" s="431" t="s">
        <v>241</v>
      </c>
      <c r="G8" s="431"/>
      <c r="H8" s="431"/>
      <c r="I8" s="431"/>
      <c r="J8" s="431"/>
      <c r="K8" s="431"/>
      <c r="L8" s="431"/>
    </row>
    <row r="9" spans="1:93" ht="12.75" customHeight="1" x14ac:dyDescent="0.25">
      <c r="A9" s="120"/>
      <c r="B9" s="120"/>
      <c r="C9" s="120"/>
      <c r="D9" s="120"/>
      <c r="E9" s="120"/>
      <c r="F9" s="121"/>
      <c r="G9" s="121"/>
      <c r="H9" s="121"/>
      <c r="I9" s="121"/>
      <c r="J9" s="121"/>
      <c r="K9" s="121"/>
      <c r="L9" s="121"/>
    </row>
    <row r="10" spans="1:93" ht="38.25" customHeight="1" x14ac:dyDescent="0.25">
      <c r="A10" s="430" t="s">
        <v>242</v>
      </c>
      <c r="B10" s="430"/>
      <c r="C10" s="430"/>
      <c r="D10" s="430"/>
      <c r="E10" s="430"/>
      <c r="F10" s="431" t="s">
        <v>243</v>
      </c>
      <c r="G10" s="431"/>
      <c r="H10" s="431"/>
      <c r="I10" s="431"/>
      <c r="J10" s="431"/>
      <c r="K10" s="431"/>
      <c r="L10" s="431"/>
    </row>
    <row r="11" spans="1:93" ht="12.75" customHeight="1" x14ac:dyDescent="0.25">
      <c r="A11" s="122"/>
      <c r="B11" s="122"/>
      <c r="C11" s="122"/>
      <c r="D11" s="122"/>
      <c r="E11" s="122"/>
      <c r="F11" s="123"/>
      <c r="G11" s="123"/>
      <c r="H11" s="123"/>
      <c r="I11" s="123"/>
      <c r="J11" s="123"/>
      <c r="K11" s="123"/>
      <c r="L11" s="123"/>
    </row>
    <row r="12" spans="1:93" ht="12.75" customHeight="1" x14ac:dyDescent="0.25">
      <c r="A12" s="430" t="s">
        <v>244</v>
      </c>
      <c r="B12" s="430"/>
      <c r="C12" s="430"/>
      <c r="D12" s="430"/>
      <c r="E12" s="430"/>
      <c r="F12" s="431" t="s">
        <v>245</v>
      </c>
      <c r="G12" s="431"/>
      <c r="H12" s="431"/>
      <c r="I12" s="431"/>
      <c r="J12" s="431"/>
      <c r="K12" s="431"/>
      <c r="L12" s="431"/>
    </row>
    <row r="13" spans="1:93" ht="12.75" customHeight="1" x14ac:dyDescent="0.25">
      <c r="A13" s="122"/>
      <c r="B13" s="122"/>
      <c r="C13" s="122"/>
      <c r="D13" s="122"/>
      <c r="E13" s="122"/>
      <c r="F13" s="123"/>
      <c r="G13" s="123"/>
      <c r="H13" s="123"/>
      <c r="I13" s="123"/>
      <c r="J13" s="123"/>
      <c r="K13" s="123"/>
      <c r="L13" s="123"/>
    </row>
    <row r="14" spans="1:93" ht="12.75" customHeight="1" x14ac:dyDescent="0.25">
      <c r="A14" s="430" t="s">
        <v>246</v>
      </c>
      <c r="B14" s="430"/>
      <c r="C14" s="430"/>
      <c r="D14" s="430"/>
      <c r="E14" s="430"/>
      <c r="F14" s="431"/>
      <c r="G14" s="431"/>
      <c r="H14" s="431"/>
      <c r="I14" s="431"/>
      <c r="J14" s="431"/>
      <c r="K14" s="431"/>
      <c r="L14" s="431"/>
    </row>
    <row r="15" spans="1:93" ht="12.75" customHeight="1" x14ac:dyDescent="0.25">
      <c r="A15" s="122"/>
      <c r="B15" s="122"/>
      <c r="C15" s="122"/>
      <c r="D15" s="122"/>
      <c r="E15" s="122"/>
      <c r="F15" s="123"/>
      <c r="G15" s="123"/>
      <c r="H15" s="123"/>
      <c r="I15" s="123"/>
      <c r="J15" s="123"/>
      <c r="K15" s="123"/>
      <c r="L15" s="121"/>
    </row>
    <row r="16" spans="1:93" ht="12.75" customHeight="1" x14ac:dyDescent="0.25">
      <c r="A16" s="430" t="s">
        <v>247</v>
      </c>
      <c r="B16" s="430"/>
      <c r="C16" s="430"/>
      <c r="D16" s="430"/>
      <c r="E16" s="430"/>
      <c r="F16" s="431"/>
      <c r="G16" s="431"/>
      <c r="H16" s="431"/>
      <c r="I16" s="431"/>
      <c r="J16" s="431"/>
      <c r="K16" s="431"/>
      <c r="L16" s="431"/>
    </row>
    <row r="17" spans="1:12" ht="12.75" customHeight="1" x14ac:dyDescent="0.25">
      <c r="A17" s="1"/>
      <c r="B17" s="1"/>
      <c r="C17" s="1"/>
      <c r="D17" s="1"/>
      <c r="E17" s="1"/>
      <c r="F17" s="124"/>
      <c r="G17" s="124"/>
      <c r="H17" s="124"/>
      <c r="I17" s="124"/>
      <c r="J17" s="124"/>
      <c r="K17" s="124"/>
      <c r="L17" s="124"/>
    </row>
    <row r="18" spans="1:1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.75" customHeight="1" x14ac:dyDescent="0.25">
      <c r="A19" s="432"/>
      <c r="B19" s="432"/>
      <c r="C19" s="432"/>
      <c r="D19" s="432"/>
      <c r="E19" s="432"/>
      <c r="F19" s="432"/>
      <c r="G19" s="432"/>
      <c r="H19" s="432"/>
      <c r="I19" s="432"/>
      <c r="J19" s="432"/>
      <c r="K19" s="432"/>
      <c r="L19" s="432"/>
    </row>
    <row r="20" spans="1:12" ht="14.25" customHeight="1" x14ac:dyDescent="0.25">
      <c r="A20" s="421" t="s">
        <v>3</v>
      </c>
      <c r="B20" s="421"/>
      <c r="C20" s="421"/>
      <c r="D20" s="421"/>
      <c r="E20" s="421"/>
      <c r="F20" s="421"/>
      <c r="G20" s="421"/>
      <c r="H20" s="421"/>
      <c r="I20" s="421"/>
      <c r="J20" s="421"/>
      <c r="K20" s="421"/>
      <c r="L20" s="421"/>
    </row>
    <row r="21" spans="1:12" ht="14.25" customHeight="1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1:12" ht="15.75" customHeight="1" x14ac:dyDescent="0.25">
      <c r="A22" s="432" t="s">
        <v>749</v>
      </c>
      <c r="B22" s="432"/>
      <c r="C22" s="432"/>
      <c r="D22" s="432"/>
      <c r="E22" s="432"/>
      <c r="F22" s="432"/>
      <c r="G22" s="432"/>
      <c r="H22" s="432"/>
      <c r="I22" s="432"/>
      <c r="J22" s="432"/>
      <c r="K22" s="432"/>
      <c r="L22" s="432"/>
    </row>
    <row r="23" spans="1:12" ht="14.25" customHeight="1" x14ac:dyDescent="0.25">
      <c r="A23" s="421" t="s">
        <v>249</v>
      </c>
      <c r="B23" s="421"/>
      <c r="C23" s="421"/>
      <c r="D23" s="421"/>
      <c r="E23" s="421"/>
      <c r="F23" s="421"/>
      <c r="G23" s="421"/>
      <c r="H23" s="421"/>
      <c r="I23" s="421"/>
      <c r="J23" s="421"/>
      <c r="K23" s="421"/>
      <c r="L23" s="421"/>
    </row>
    <row r="24" spans="1:12" ht="14.25" customHeight="1" x14ac:dyDescent="0.25">
      <c r="A24" s="41"/>
      <c r="B24" s="41"/>
      <c r="C24" s="41"/>
      <c r="D24" s="41"/>
      <c r="E24" s="41"/>
      <c r="F24" s="125"/>
      <c r="G24" s="125"/>
      <c r="H24" s="125"/>
      <c r="I24" s="125"/>
      <c r="J24" s="125"/>
      <c r="K24" s="125"/>
      <c r="L24" s="125"/>
    </row>
    <row r="25" spans="1:12" ht="15.75" customHeight="1" x14ac:dyDescent="0.25">
      <c r="A25" s="433" t="s">
        <v>750</v>
      </c>
      <c r="B25" s="433"/>
      <c r="C25" s="433"/>
      <c r="D25" s="433"/>
      <c r="E25" s="433"/>
      <c r="F25" s="433"/>
      <c r="G25" s="433"/>
      <c r="H25" s="433"/>
      <c r="I25" s="433"/>
      <c r="J25" s="433"/>
      <c r="K25" s="433"/>
      <c r="L25" s="433"/>
    </row>
    <row r="26" spans="1:12" ht="15" customHeight="1" x14ac:dyDescent="0.25">
      <c r="A26" s="126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6"/>
    </row>
    <row r="27" spans="1:12" ht="18" customHeight="1" x14ac:dyDescent="0.25">
      <c r="A27" s="434"/>
      <c r="B27" s="434"/>
      <c r="C27" s="434"/>
      <c r="D27" s="434"/>
      <c r="E27" s="434"/>
      <c r="F27" s="434"/>
      <c r="G27" s="434"/>
      <c r="H27" s="434"/>
      <c r="I27" s="434"/>
      <c r="J27" s="434"/>
      <c r="K27" s="434"/>
      <c r="L27" s="434"/>
    </row>
    <row r="28" spans="1:12" ht="14.25" customHeight="1" x14ac:dyDescent="0.25">
      <c r="A28" s="421" t="s">
        <v>252</v>
      </c>
      <c r="B28" s="421"/>
      <c r="C28" s="421"/>
      <c r="D28" s="421"/>
      <c r="E28" s="421"/>
      <c r="F28" s="421"/>
      <c r="G28" s="421"/>
      <c r="H28" s="421"/>
      <c r="I28" s="421"/>
      <c r="J28" s="421"/>
      <c r="K28" s="421"/>
      <c r="L28" s="421"/>
    </row>
    <row r="29" spans="1:12" ht="14.25" customHeight="1" x14ac:dyDescent="0.2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</row>
    <row r="30" spans="1:12" ht="14.25" customHeight="1" x14ac:dyDescent="0.2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</row>
    <row r="31" spans="1:12" ht="12.75" customHeight="1" x14ac:dyDescent="0.25">
      <c r="A31" s="7" t="s">
        <v>253</v>
      </c>
      <c r="C31" s="128" t="s">
        <v>254</v>
      </c>
      <c r="D31" s="7" t="s">
        <v>255</v>
      </c>
    </row>
    <row r="32" spans="1:12" ht="12.75" customHeight="1" x14ac:dyDescent="0.25">
      <c r="C32" s="129"/>
    </row>
    <row r="33" spans="1:12" ht="12.75" customHeight="1" x14ac:dyDescent="0.25">
      <c r="A33" s="7" t="s">
        <v>256</v>
      </c>
      <c r="C33" s="429"/>
      <c r="D33" s="429"/>
      <c r="E33" s="429"/>
      <c r="F33" s="429"/>
      <c r="G33" s="429"/>
      <c r="H33" s="429"/>
      <c r="I33" s="429"/>
      <c r="J33" s="429"/>
      <c r="K33" s="429"/>
      <c r="L33" s="429"/>
    </row>
    <row r="34" spans="1:12" ht="12.75" customHeight="1" x14ac:dyDescent="0.25">
      <c r="A34" s="130"/>
      <c r="B34" s="131"/>
      <c r="C34" s="421" t="s">
        <v>257</v>
      </c>
      <c r="D34" s="421"/>
      <c r="E34" s="421"/>
      <c r="F34" s="421"/>
      <c r="G34" s="421"/>
      <c r="H34" s="421"/>
      <c r="I34" s="421"/>
      <c r="J34" s="421"/>
      <c r="K34" s="421"/>
      <c r="L34" s="421"/>
    </row>
    <row r="35" spans="1:12" ht="14.25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</row>
    <row r="36" spans="1:12" ht="14.25" customHeight="1" x14ac:dyDescent="0.25">
      <c r="A36" s="132" t="s">
        <v>258</v>
      </c>
      <c r="B36" s="41"/>
      <c r="C36" s="41"/>
      <c r="D36" s="133"/>
      <c r="E36" s="41"/>
      <c r="F36" s="41"/>
      <c r="G36" s="41"/>
      <c r="H36" s="41"/>
      <c r="I36" s="41"/>
      <c r="J36" s="41"/>
      <c r="K36" s="41"/>
      <c r="L36" s="41"/>
    </row>
    <row r="37" spans="1:12" ht="14.25" customHeight="1" x14ac:dyDescent="0.25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spans="1:12" ht="14.25" customHeight="1" x14ac:dyDescent="0.25">
      <c r="A38" s="132" t="s">
        <v>259</v>
      </c>
      <c r="B38" s="41"/>
      <c r="C38" s="422">
        <v>118.8</v>
      </c>
      <c r="D38" s="423"/>
      <c r="E38" s="7" t="s">
        <v>64</v>
      </c>
      <c r="F38" s="1"/>
      <c r="G38" s="1"/>
      <c r="H38" s="1"/>
      <c r="I38" s="1"/>
      <c r="J38" s="1"/>
      <c r="K38" s="1"/>
      <c r="L38" s="41"/>
    </row>
    <row r="39" spans="1:12" ht="14.25" customHeight="1" x14ac:dyDescent="0.25">
      <c r="A39" s="132"/>
      <c r="B39" s="41"/>
      <c r="C39" s="173"/>
      <c r="D39" s="134"/>
      <c r="F39" s="1"/>
      <c r="G39" s="7" t="s">
        <v>260</v>
      </c>
      <c r="H39" s="41"/>
      <c r="K39" s="175">
        <v>10.7</v>
      </c>
      <c r="L39" s="7" t="s">
        <v>64</v>
      </c>
    </row>
    <row r="40" spans="1:12" ht="14.25" customHeight="1" x14ac:dyDescent="0.25">
      <c r="A40" s="41"/>
      <c r="B40" s="135" t="s">
        <v>21</v>
      </c>
      <c r="C40" s="174"/>
      <c r="D40" s="41"/>
      <c r="F40" s="1"/>
      <c r="G40" s="7" t="s">
        <v>261</v>
      </c>
      <c r="H40" s="41"/>
      <c r="K40" s="175">
        <v>0.62</v>
      </c>
      <c r="L40" s="7" t="s">
        <v>64</v>
      </c>
    </row>
    <row r="41" spans="1:12" ht="14.25" customHeight="1" x14ac:dyDescent="0.25">
      <c r="A41" s="41"/>
      <c r="B41" s="132" t="s">
        <v>171</v>
      </c>
      <c r="C41" s="422">
        <v>21.25</v>
      </c>
      <c r="D41" s="423"/>
      <c r="E41" s="7" t="s">
        <v>64</v>
      </c>
      <c r="F41" s="1"/>
      <c r="G41" s="7" t="s">
        <v>262</v>
      </c>
      <c r="H41" s="41"/>
      <c r="J41" s="134"/>
      <c r="K41" s="176">
        <v>17.68</v>
      </c>
      <c r="L41" s="7" t="s">
        <v>263</v>
      </c>
    </row>
    <row r="42" spans="1:12" ht="14.25" customHeight="1" x14ac:dyDescent="0.25">
      <c r="A42" s="41"/>
      <c r="B42" s="132" t="s">
        <v>264</v>
      </c>
      <c r="C42" s="422">
        <v>9.18</v>
      </c>
      <c r="D42" s="423"/>
      <c r="E42" s="7" t="s">
        <v>64</v>
      </c>
      <c r="F42" s="1"/>
      <c r="G42" s="7" t="s">
        <v>265</v>
      </c>
      <c r="H42" s="41"/>
      <c r="J42" s="136"/>
      <c r="K42" s="176">
        <v>1.02</v>
      </c>
      <c r="L42" s="7" t="s">
        <v>263</v>
      </c>
    </row>
    <row r="43" spans="1:12" ht="14.25" customHeight="1" x14ac:dyDescent="0.25">
      <c r="A43" s="41"/>
      <c r="B43" s="132" t="s">
        <v>266</v>
      </c>
      <c r="C43" s="422">
        <v>74.17</v>
      </c>
      <c r="D43" s="423"/>
      <c r="E43" s="7" t="s">
        <v>64</v>
      </c>
      <c r="F43" s="1"/>
      <c r="K43" s="1"/>
    </row>
    <row r="44" spans="1:12" ht="14.25" customHeight="1" x14ac:dyDescent="0.25">
      <c r="A44" s="41"/>
      <c r="B44" s="132" t="s">
        <v>267</v>
      </c>
      <c r="C44" s="422">
        <v>14.2</v>
      </c>
      <c r="D44" s="423"/>
      <c r="E44" s="7" t="s">
        <v>64</v>
      </c>
      <c r="F44" s="1"/>
      <c r="K44" s="1"/>
    </row>
    <row r="45" spans="1:12" ht="14.25" customHeight="1" x14ac:dyDescent="0.25">
      <c r="A45" s="137"/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</row>
    <row r="46" spans="1:12" ht="12.75" customHeight="1" x14ac:dyDescent="0.25">
      <c r="A46" s="424" t="s">
        <v>13</v>
      </c>
      <c r="B46" s="424" t="s">
        <v>70</v>
      </c>
      <c r="C46" s="424" t="s">
        <v>268</v>
      </c>
      <c r="D46" s="424" t="s">
        <v>269</v>
      </c>
      <c r="E46" s="412" t="s">
        <v>270</v>
      </c>
      <c r="F46" s="413"/>
      <c r="G46" s="414"/>
      <c r="H46" s="412" t="s">
        <v>271</v>
      </c>
      <c r="I46" s="413"/>
      <c r="J46" s="413"/>
      <c r="K46" s="413"/>
      <c r="L46" s="414"/>
    </row>
    <row r="47" spans="1:12" ht="12.75" customHeight="1" x14ac:dyDescent="0.25">
      <c r="A47" s="425"/>
      <c r="B47" s="425"/>
      <c r="C47" s="425"/>
      <c r="D47" s="425"/>
      <c r="E47" s="427"/>
      <c r="F47" s="416"/>
      <c r="G47" s="417"/>
      <c r="H47" s="415"/>
      <c r="I47" s="416"/>
      <c r="J47" s="416"/>
      <c r="K47" s="416"/>
      <c r="L47" s="417"/>
    </row>
    <row r="48" spans="1:12" ht="12.75" customHeight="1" x14ac:dyDescent="0.25">
      <c r="A48" s="425"/>
      <c r="B48" s="425"/>
      <c r="C48" s="425"/>
      <c r="D48" s="425"/>
      <c r="E48" s="427"/>
      <c r="F48" s="416"/>
      <c r="G48" s="417"/>
      <c r="H48" s="415"/>
      <c r="I48" s="416"/>
      <c r="J48" s="416"/>
      <c r="K48" s="416"/>
      <c r="L48" s="417"/>
    </row>
    <row r="49" spans="1:83" ht="12.75" customHeight="1" x14ac:dyDescent="0.25">
      <c r="A49" s="425"/>
      <c r="B49" s="425"/>
      <c r="C49" s="425"/>
      <c r="D49" s="425"/>
      <c r="E49" s="428"/>
      <c r="F49" s="419"/>
      <c r="G49" s="420"/>
      <c r="H49" s="418"/>
      <c r="I49" s="419"/>
      <c r="J49" s="419"/>
      <c r="K49" s="419"/>
      <c r="L49" s="420"/>
    </row>
    <row r="50" spans="1:83" ht="51" customHeight="1" x14ac:dyDescent="0.25">
      <c r="A50" s="426"/>
      <c r="B50" s="426"/>
      <c r="C50" s="426"/>
      <c r="D50" s="426"/>
      <c r="E50" s="138" t="s">
        <v>272</v>
      </c>
      <c r="F50" s="138" t="s">
        <v>273</v>
      </c>
      <c r="G50" s="138" t="s">
        <v>274</v>
      </c>
      <c r="H50" s="138" t="s">
        <v>275</v>
      </c>
      <c r="I50" s="138" t="s">
        <v>276</v>
      </c>
      <c r="J50" s="138" t="s">
        <v>277</v>
      </c>
      <c r="K50" s="138" t="s">
        <v>273</v>
      </c>
      <c r="L50" s="138" t="s">
        <v>278</v>
      </c>
    </row>
    <row r="51" spans="1:83" ht="14.25" customHeight="1" x14ac:dyDescent="0.25">
      <c r="A51" s="139">
        <v>1</v>
      </c>
      <c r="B51" s="139">
        <v>2</v>
      </c>
      <c r="C51" s="139">
        <v>3</v>
      </c>
      <c r="D51" s="139">
        <v>4</v>
      </c>
      <c r="E51" s="139">
        <v>5</v>
      </c>
      <c r="F51" s="139">
        <v>6</v>
      </c>
      <c r="G51" s="139">
        <v>7</v>
      </c>
      <c r="H51" s="139">
        <v>8</v>
      </c>
      <c r="I51" s="139">
        <v>9</v>
      </c>
      <c r="J51" s="139">
        <v>10</v>
      </c>
      <c r="K51" s="140">
        <v>11</v>
      </c>
      <c r="L51" s="140">
        <v>12</v>
      </c>
    </row>
    <row r="53" spans="1:83" ht="16.5" customHeight="1" x14ac:dyDescent="0.25">
      <c r="A53" s="407" t="s">
        <v>751</v>
      </c>
      <c r="B53" s="407"/>
      <c r="C53" s="407"/>
      <c r="D53" s="407"/>
      <c r="E53" s="407"/>
      <c r="F53" s="407"/>
      <c r="G53" s="407"/>
      <c r="H53" s="407"/>
      <c r="I53" s="407"/>
      <c r="J53" s="407"/>
      <c r="K53" s="407"/>
      <c r="L53" s="407"/>
    </row>
    <row r="54" spans="1:83" ht="28.5" customHeight="1" x14ac:dyDescent="0.25">
      <c r="A54" s="141" t="s">
        <v>280</v>
      </c>
      <c r="B54" s="143" t="s">
        <v>752</v>
      </c>
      <c r="C54" s="143" t="s">
        <v>753</v>
      </c>
      <c r="D54" s="144" t="s">
        <v>404</v>
      </c>
      <c r="E54" s="145">
        <v>1</v>
      </c>
      <c r="F54" s="145"/>
      <c r="G54" s="145">
        <v>1</v>
      </c>
      <c r="H54" s="147"/>
      <c r="I54" s="146"/>
      <c r="J54" s="147"/>
      <c r="K54" s="146"/>
      <c r="L54" s="147"/>
    </row>
    <row r="55" spans="1:83" ht="15" customHeight="1" x14ac:dyDescent="0.25">
      <c r="A55" s="142"/>
      <c r="B55" s="145">
        <v>1</v>
      </c>
      <c r="C55" s="142" t="s">
        <v>285</v>
      </c>
      <c r="D55" s="144" t="s">
        <v>263</v>
      </c>
      <c r="E55" s="148"/>
      <c r="F55" s="145"/>
      <c r="G55" s="148">
        <v>7.42</v>
      </c>
      <c r="H55" s="145"/>
      <c r="I55" s="145"/>
      <c r="J55" s="145"/>
      <c r="K55" s="145"/>
      <c r="L55" s="149">
        <v>3938.83</v>
      </c>
    </row>
    <row r="56" spans="1:83" ht="28.5" customHeight="1" x14ac:dyDescent="0.25">
      <c r="A56" s="143"/>
      <c r="B56" s="143" t="s">
        <v>754</v>
      </c>
      <c r="C56" s="143" t="s">
        <v>755</v>
      </c>
      <c r="D56" s="144" t="s">
        <v>263</v>
      </c>
      <c r="E56" s="145">
        <v>7.42</v>
      </c>
      <c r="F56" s="145"/>
      <c r="G56" s="145">
        <v>7.42</v>
      </c>
      <c r="H56" s="147"/>
      <c r="I56" s="146"/>
      <c r="J56" s="147">
        <v>530.84</v>
      </c>
      <c r="K56" s="146"/>
      <c r="L56" s="147">
        <v>3938.83</v>
      </c>
    </row>
    <row r="57" spans="1:83" ht="15" customHeight="1" x14ac:dyDescent="0.25">
      <c r="A57" s="142"/>
      <c r="B57" s="145">
        <v>2</v>
      </c>
      <c r="C57" s="142" t="s">
        <v>177</v>
      </c>
      <c r="D57" s="144"/>
      <c r="E57" s="148"/>
      <c r="F57" s="145"/>
      <c r="G57" s="148"/>
      <c r="H57" s="145"/>
      <c r="I57" s="145"/>
      <c r="J57" s="145"/>
      <c r="K57" s="145"/>
      <c r="L57" s="149">
        <v>1183.32</v>
      </c>
    </row>
    <row r="58" spans="1:83" ht="15" customHeight="1" x14ac:dyDescent="0.25">
      <c r="A58" s="142"/>
      <c r="B58" s="145"/>
      <c r="C58" s="142" t="s">
        <v>305</v>
      </c>
      <c r="D58" s="144" t="s">
        <v>263</v>
      </c>
      <c r="E58" s="148"/>
      <c r="F58" s="145"/>
      <c r="G58" s="148">
        <v>1.02</v>
      </c>
      <c r="H58" s="145"/>
      <c r="I58" s="145"/>
      <c r="J58" s="145"/>
      <c r="K58" s="145"/>
      <c r="L58" s="149">
        <v>624.65</v>
      </c>
      <c r="CE58" s="7">
        <v>1</v>
      </c>
    </row>
    <row r="59" spans="1:83" ht="28.5" customHeight="1" x14ac:dyDescent="0.25">
      <c r="A59" s="143"/>
      <c r="B59" s="143" t="s">
        <v>499</v>
      </c>
      <c r="C59" s="143" t="s">
        <v>500</v>
      </c>
      <c r="D59" s="144" t="s">
        <v>308</v>
      </c>
      <c r="E59" s="145">
        <v>0.61</v>
      </c>
      <c r="F59" s="145"/>
      <c r="G59" s="145">
        <v>0.61</v>
      </c>
      <c r="H59" s="147"/>
      <c r="I59" s="146"/>
      <c r="J59" s="147">
        <v>1551.19</v>
      </c>
      <c r="K59" s="146"/>
      <c r="L59" s="147">
        <v>946.23</v>
      </c>
    </row>
    <row r="60" spans="1:83" ht="28.5" customHeight="1" x14ac:dyDescent="0.25">
      <c r="A60" s="143"/>
      <c r="B60" s="143" t="s">
        <v>337</v>
      </c>
      <c r="C60" s="143" t="s">
        <v>338</v>
      </c>
      <c r="D60" s="144" t="s">
        <v>263</v>
      </c>
      <c r="E60" s="145">
        <v>0.61</v>
      </c>
      <c r="F60" s="145"/>
      <c r="G60" s="145">
        <v>0.61</v>
      </c>
      <c r="H60" s="147"/>
      <c r="I60" s="146"/>
      <c r="J60" s="147">
        <v>682.51</v>
      </c>
      <c r="K60" s="146"/>
      <c r="L60" s="147">
        <v>416.33</v>
      </c>
      <c r="CE60" s="7">
        <v>1</v>
      </c>
    </row>
    <row r="61" spans="1:83" ht="28.5" customHeight="1" x14ac:dyDescent="0.25">
      <c r="A61" s="143"/>
      <c r="B61" s="143" t="s">
        <v>411</v>
      </c>
      <c r="C61" s="143" t="s">
        <v>412</v>
      </c>
      <c r="D61" s="144" t="s">
        <v>308</v>
      </c>
      <c r="E61" s="145">
        <v>0.41</v>
      </c>
      <c r="F61" s="145"/>
      <c r="G61" s="145">
        <v>0.41</v>
      </c>
      <c r="H61" s="147">
        <v>477.92</v>
      </c>
      <c r="I61" s="146">
        <v>1.21</v>
      </c>
      <c r="J61" s="147">
        <v>578.28</v>
      </c>
      <c r="K61" s="146"/>
      <c r="L61" s="147">
        <v>237.09</v>
      </c>
    </row>
    <row r="62" spans="1:83" ht="28.5" customHeight="1" x14ac:dyDescent="0.25">
      <c r="A62" s="143"/>
      <c r="B62" s="143" t="s">
        <v>409</v>
      </c>
      <c r="C62" s="143" t="s">
        <v>410</v>
      </c>
      <c r="D62" s="144" t="s">
        <v>263</v>
      </c>
      <c r="E62" s="145">
        <v>0.41</v>
      </c>
      <c r="F62" s="145"/>
      <c r="G62" s="145">
        <v>0.41</v>
      </c>
      <c r="H62" s="147"/>
      <c r="I62" s="146"/>
      <c r="J62" s="147">
        <v>508.09</v>
      </c>
      <c r="K62" s="146"/>
      <c r="L62" s="147">
        <v>208.32</v>
      </c>
      <c r="CE62" s="7">
        <v>1</v>
      </c>
    </row>
    <row r="63" spans="1:83" ht="15" customHeight="1" x14ac:dyDescent="0.25">
      <c r="A63" s="142"/>
      <c r="B63" s="145">
        <v>4</v>
      </c>
      <c r="C63" s="142" t="s">
        <v>288</v>
      </c>
      <c r="D63" s="144"/>
      <c r="E63" s="148"/>
      <c r="F63" s="145"/>
      <c r="G63" s="148"/>
      <c r="H63" s="145"/>
      <c r="I63" s="145"/>
      <c r="J63" s="145"/>
      <c r="K63" s="145"/>
      <c r="L63" s="149">
        <v>29.03</v>
      </c>
    </row>
    <row r="64" spans="1:83" ht="14.25" customHeight="1" x14ac:dyDescent="0.25">
      <c r="A64" s="143"/>
      <c r="B64" s="143" t="s">
        <v>413</v>
      </c>
      <c r="C64" s="143" t="s">
        <v>414</v>
      </c>
      <c r="D64" s="144" t="s">
        <v>415</v>
      </c>
      <c r="E64" s="145">
        <v>0.01</v>
      </c>
      <c r="F64" s="145"/>
      <c r="G64" s="145">
        <v>0.01</v>
      </c>
      <c r="H64" s="147">
        <v>238.29</v>
      </c>
      <c r="I64" s="146">
        <v>1.77</v>
      </c>
      <c r="J64" s="147">
        <v>421.77</v>
      </c>
      <c r="K64" s="146"/>
      <c r="L64" s="147">
        <v>4.22</v>
      </c>
    </row>
    <row r="65" spans="1:82" ht="14.25" customHeight="1" x14ac:dyDescent="0.25">
      <c r="A65" s="143"/>
      <c r="B65" s="143" t="s">
        <v>416</v>
      </c>
      <c r="C65" s="143" t="s">
        <v>417</v>
      </c>
      <c r="D65" s="144" t="s">
        <v>415</v>
      </c>
      <c r="E65" s="145">
        <v>0.03</v>
      </c>
      <c r="F65" s="145"/>
      <c r="G65" s="145">
        <v>0.03</v>
      </c>
      <c r="H65" s="147">
        <v>80.02</v>
      </c>
      <c r="I65" s="146">
        <v>1.77</v>
      </c>
      <c r="J65" s="147">
        <v>141.63999999999999</v>
      </c>
      <c r="K65" s="146"/>
      <c r="L65" s="147">
        <v>4.25</v>
      </c>
    </row>
    <row r="66" spans="1:82" ht="14.25" customHeight="1" x14ac:dyDescent="0.25">
      <c r="A66" s="143"/>
      <c r="B66" s="143" t="s">
        <v>418</v>
      </c>
      <c r="C66" s="143" t="s">
        <v>419</v>
      </c>
      <c r="D66" s="144" t="s">
        <v>415</v>
      </c>
      <c r="E66" s="145">
        <v>0.02</v>
      </c>
      <c r="F66" s="145"/>
      <c r="G66" s="145">
        <v>0.02</v>
      </c>
      <c r="H66" s="147">
        <v>56.11</v>
      </c>
      <c r="I66" s="146">
        <v>1.39</v>
      </c>
      <c r="J66" s="147">
        <v>77.989999999999995</v>
      </c>
      <c r="K66" s="146"/>
      <c r="L66" s="147">
        <v>1.56</v>
      </c>
    </row>
    <row r="67" spans="1:82" ht="14.25" customHeight="1" x14ac:dyDescent="0.25">
      <c r="A67" s="143"/>
      <c r="B67" s="143" t="s">
        <v>420</v>
      </c>
      <c r="C67" s="143" t="s">
        <v>421</v>
      </c>
      <c r="D67" s="144" t="s">
        <v>291</v>
      </c>
      <c r="E67" s="145">
        <v>1E-4</v>
      </c>
      <c r="F67" s="145"/>
      <c r="G67" s="145">
        <v>1E-4</v>
      </c>
      <c r="H67" s="147">
        <v>80020.98</v>
      </c>
      <c r="I67" s="146">
        <v>1.22</v>
      </c>
      <c r="J67" s="147">
        <v>97625.600000000006</v>
      </c>
      <c r="K67" s="146"/>
      <c r="L67" s="147">
        <v>9.76</v>
      </c>
    </row>
    <row r="68" spans="1:82" ht="14.25" customHeight="1" x14ac:dyDescent="0.25">
      <c r="A68" s="143"/>
      <c r="B68" s="143" t="s">
        <v>422</v>
      </c>
      <c r="C68" s="143" t="s">
        <v>423</v>
      </c>
      <c r="D68" s="144" t="s">
        <v>415</v>
      </c>
      <c r="E68" s="145">
        <v>0.12</v>
      </c>
      <c r="F68" s="145"/>
      <c r="G68" s="145">
        <v>0.12</v>
      </c>
      <c r="H68" s="147">
        <v>60.6</v>
      </c>
      <c r="I68" s="146">
        <v>1.27</v>
      </c>
      <c r="J68" s="147">
        <v>76.959999999999994</v>
      </c>
      <c r="K68" s="146"/>
      <c r="L68" s="147">
        <v>9.24</v>
      </c>
    </row>
    <row r="69" spans="1:82" ht="14.25" customHeight="1" x14ac:dyDescent="0.25">
      <c r="A69" s="143"/>
      <c r="B69" s="143" t="s">
        <v>424</v>
      </c>
      <c r="C69" s="143" t="s">
        <v>425</v>
      </c>
      <c r="D69" s="144" t="s">
        <v>415</v>
      </c>
      <c r="E69" s="145">
        <v>0</v>
      </c>
      <c r="F69" s="145"/>
      <c r="G69" s="145">
        <v>0</v>
      </c>
      <c r="H69" s="147"/>
      <c r="I69" s="146"/>
      <c r="J69" s="147"/>
      <c r="K69" s="146"/>
      <c r="L69" s="147"/>
    </row>
    <row r="70" spans="1:82" ht="14.25" customHeight="1" x14ac:dyDescent="0.25">
      <c r="A70" s="143"/>
      <c r="B70" s="143" t="s">
        <v>426</v>
      </c>
      <c r="C70" s="143" t="s">
        <v>427</v>
      </c>
      <c r="D70" s="144" t="s">
        <v>291</v>
      </c>
      <c r="E70" s="145">
        <v>0</v>
      </c>
      <c r="F70" s="145"/>
      <c r="G70" s="145">
        <v>0</v>
      </c>
      <c r="H70" s="147"/>
      <c r="I70" s="146"/>
      <c r="J70" s="147"/>
      <c r="K70" s="146"/>
      <c r="L70" s="147"/>
    </row>
    <row r="71" spans="1:82" ht="28.5" customHeight="1" x14ac:dyDescent="0.25">
      <c r="A71" s="143"/>
      <c r="B71" s="143" t="s">
        <v>756</v>
      </c>
      <c r="C71" s="143" t="s">
        <v>757</v>
      </c>
      <c r="D71" s="144" t="s">
        <v>291</v>
      </c>
      <c r="E71" s="145">
        <v>0</v>
      </c>
      <c r="F71" s="145"/>
      <c r="G71" s="145">
        <v>0</v>
      </c>
      <c r="H71" s="147"/>
      <c r="I71" s="146"/>
      <c r="J71" s="147"/>
      <c r="K71" s="146"/>
      <c r="L71" s="147"/>
    </row>
    <row r="72" spans="1:82" ht="28.5" customHeight="1" x14ac:dyDescent="0.25">
      <c r="A72" s="143"/>
      <c r="B72" s="143" t="s">
        <v>428</v>
      </c>
      <c r="C72" s="143" t="s">
        <v>429</v>
      </c>
      <c r="D72" s="144" t="s">
        <v>430</v>
      </c>
      <c r="E72" s="145">
        <v>0</v>
      </c>
      <c r="F72" s="145"/>
      <c r="G72" s="145">
        <v>0</v>
      </c>
      <c r="H72" s="147"/>
      <c r="I72" s="146"/>
      <c r="J72" s="147"/>
      <c r="K72" s="146"/>
      <c r="L72" s="147"/>
    </row>
    <row r="73" spans="1:82" ht="14.25" customHeight="1" x14ac:dyDescent="0.25">
      <c r="A73" s="143"/>
      <c r="B73" s="143" t="s">
        <v>431</v>
      </c>
      <c r="C73" s="150" t="s">
        <v>432</v>
      </c>
      <c r="D73" s="151" t="s">
        <v>415</v>
      </c>
      <c r="E73" s="152">
        <v>0</v>
      </c>
      <c r="F73" s="152"/>
      <c r="G73" s="152">
        <v>0</v>
      </c>
      <c r="H73" s="153"/>
      <c r="I73" s="154"/>
      <c r="J73" s="153"/>
      <c r="K73" s="154"/>
      <c r="L73" s="153"/>
    </row>
    <row r="74" spans="1:82" ht="15" customHeight="1" x14ac:dyDescent="0.25">
      <c r="A74" s="143"/>
      <c r="B74" s="143"/>
      <c r="C74" s="155" t="s">
        <v>292</v>
      </c>
      <c r="D74" s="144"/>
      <c r="E74" s="145"/>
      <c r="F74" s="145"/>
      <c r="G74" s="145"/>
      <c r="H74" s="147"/>
      <c r="I74" s="146"/>
      <c r="J74" s="147"/>
      <c r="K74" s="146"/>
      <c r="L74" s="147">
        <v>5775.83</v>
      </c>
    </row>
    <row r="75" spans="1:82" ht="14.25" customHeight="1" x14ac:dyDescent="0.25">
      <c r="A75" s="143"/>
      <c r="B75" s="143"/>
      <c r="C75" s="143" t="s">
        <v>293</v>
      </c>
      <c r="D75" s="144"/>
      <c r="E75" s="145"/>
      <c r="F75" s="145"/>
      <c r="G75" s="145"/>
      <c r="H75" s="147"/>
      <c r="I75" s="146"/>
      <c r="J75" s="147"/>
      <c r="K75" s="146"/>
      <c r="L75" s="147">
        <v>4563.4799999999996</v>
      </c>
    </row>
    <row r="76" spans="1:82" ht="14.25" customHeight="1" x14ac:dyDescent="0.25">
      <c r="A76" s="143"/>
      <c r="B76" s="143" t="s">
        <v>433</v>
      </c>
      <c r="C76" s="143" t="s">
        <v>434</v>
      </c>
      <c r="D76" s="144" t="s">
        <v>296</v>
      </c>
      <c r="E76" s="145">
        <v>103</v>
      </c>
      <c r="F76" s="145"/>
      <c r="G76" s="145">
        <v>103</v>
      </c>
      <c r="H76" s="147"/>
      <c r="I76" s="146"/>
      <c r="J76" s="147"/>
      <c r="K76" s="146"/>
      <c r="L76" s="147">
        <v>4700.38</v>
      </c>
    </row>
    <row r="77" spans="1:82" ht="14.25" customHeight="1" x14ac:dyDescent="0.25">
      <c r="A77" s="150"/>
      <c r="B77" s="150" t="s">
        <v>435</v>
      </c>
      <c r="C77" s="150" t="s">
        <v>436</v>
      </c>
      <c r="D77" s="151" t="s">
        <v>296</v>
      </c>
      <c r="E77" s="152">
        <v>60</v>
      </c>
      <c r="F77" s="152"/>
      <c r="G77" s="152">
        <v>60</v>
      </c>
      <c r="H77" s="153"/>
      <c r="I77" s="154"/>
      <c r="J77" s="153"/>
      <c r="K77" s="154"/>
      <c r="L77" s="153">
        <v>2738.09</v>
      </c>
    </row>
    <row r="78" spans="1:82" ht="15" customHeight="1" x14ac:dyDescent="0.25">
      <c r="C78" s="408" t="s">
        <v>299</v>
      </c>
      <c r="D78" s="408"/>
      <c r="E78" s="408"/>
      <c r="F78" s="408"/>
      <c r="G78" s="408"/>
      <c r="H78" s="408"/>
      <c r="I78" s="409">
        <v>13214.3</v>
      </c>
      <c r="J78" s="409"/>
      <c r="K78" s="409">
        <v>13214.3</v>
      </c>
      <c r="L78" s="409"/>
      <c r="AD78" s="7">
        <v>1773.08</v>
      </c>
      <c r="AE78" s="7">
        <v>1032.8599999999999</v>
      </c>
      <c r="AN78" s="174">
        <v>13214.3</v>
      </c>
      <c r="AO78" s="174">
        <v>1183.32</v>
      </c>
      <c r="AQ78" s="7" t="s">
        <v>758</v>
      </c>
      <c r="AR78" s="174">
        <v>3938.83</v>
      </c>
      <c r="AT78" s="174">
        <v>624.65</v>
      </c>
      <c r="AV78" s="7" t="s">
        <v>758</v>
      </c>
      <c r="AW78" s="174">
        <v>29.03</v>
      </c>
      <c r="AZ78" s="7">
        <v>4700.38</v>
      </c>
      <c r="BA78" s="7">
        <v>2738.09</v>
      </c>
      <c r="CD78" s="7">
        <v>1</v>
      </c>
    </row>
    <row r="79" spans="1:82" ht="28.5" customHeight="1" x14ac:dyDescent="0.25">
      <c r="A79" s="141" t="s">
        <v>300</v>
      </c>
      <c r="B79" s="143" t="s">
        <v>759</v>
      </c>
      <c r="C79" s="143" t="s">
        <v>760</v>
      </c>
      <c r="D79" s="144" t="s">
        <v>283</v>
      </c>
      <c r="E79" s="145">
        <v>0.06</v>
      </c>
      <c r="F79" s="145"/>
      <c r="G79" s="145">
        <v>0.06</v>
      </c>
      <c r="H79" s="147">
        <v>18559.990000000002</v>
      </c>
      <c r="I79" s="146">
        <v>1.07</v>
      </c>
      <c r="J79" s="147">
        <v>19859.189999999999</v>
      </c>
      <c r="K79" s="146"/>
      <c r="L79" s="147">
        <v>1191.55</v>
      </c>
    </row>
    <row r="80" spans="1:82" x14ac:dyDescent="0.25">
      <c r="A80" s="180"/>
      <c r="B80" s="180"/>
      <c r="C80" s="181" t="s">
        <v>761</v>
      </c>
      <c r="D80" s="180"/>
      <c r="E80" s="180"/>
      <c r="F80" s="180"/>
      <c r="G80" s="180"/>
      <c r="H80" s="180"/>
      <c r="I80" s="180"/>
      <c r="J80" s="180"/>
      <c r="K80" s="180"/>
      <c r="L80" s="180"/>
    </row>
    <row r="81" spans="1:82" ht="15" customHeight="1" x14ac:dyDescent="0.25">
      <c r="C81" s="408" t="s">
        <v>299</v>
      </c>
      <c r="D81" s="408"/>
      <c r="E81" s="408"/>
      <c r="F81" s="408"/>
      <c r="G81" s="408"/>
      <c r="H81" s="408"/>
      <c r="I81" s="409">
        <v>19859.166666666999</v>
      </c>
      <c r="J81" s="409"/>
      <c r="K81" s="409">
        <v>1191.55</v>
      </c>
      <c r="L81" s="409"/>
      <c r="AD81" s="7">
        <v>0</v>
      </c>
      <c r="AE81" s="7">
        <v>0</v>
      </c>
      <c r="AN81" s="174">
        <v>1191.55</v>
      </c>
      <c r="AO81" s="7">
        <v>0</v>
      </c>
      <c r="AQ81" s="7" t="s">
        <v>758</v>
      </c>
      <c r="AR81" s="7">
        <v>0</v>
      </c>
      <c r="AT81" s="7">
        <v>0</v>
      </c>
      <c r="AV81" s="7" t="s">
        <v>758</v>
      </c>
      <c r="AW81" s="174">
        <v>1191.55</v>
      </c>
      <c r="AZ81" s="7">
        <v>0</v>
      </c>
      <c r="BA81" s="7">
        <v>0</v>
      </c>
      <c r="CD81" s="7">
        <v>2</v>
      </c>
    </row>
    <row r="82" spans="1:82" ht="28.5" customHeight="1" x14ac:dyDescent="0.25">
      <c r="A82" s="141" t="s">
        <v>311</v>
      </c>
      <c r="B82" s="143" t="s">
        <v>762</v>
      </c>
      <c r="C82" s="143" t="s">
        <v>763</v>
      </c>
      <c r="D82" s="144" t="s">
        <v>283</v>
      </c>
      <c r="E82" s="145">
        <v>0.06</v>
      </c>
      <c r="F82" s="145"/>
      <c r="G82" s="145">
        <v>0.06</v>
      </c>
      <c r="H82" s="147">
        <v>43402.78</v>
      </c>
      <c r="I82" s="146">
        <v>1.51</v>
      </c>
      <c r="J82" s="147">
        <v>65538.2</v>
      </c>
      <c r="K82" s="146"/>
      <c r="L82" s="147">
        <v>3932.29</v>
      </c>
    </row>
    <row r="83" spans="1:82" x14ac:dyDescent="0.25">
      <c r="A83" s="180"/>
      <c r="B83" s="180"/>
      <c r="C83" s="181" t="s">
        <v>761</v>
      </c>
      <c r="D83" s="180"/>
      <c r="E83" s="180"/>
      <c r="F83" s="180"/>
      <c r="G83" s="180"/>
      <c r="H83" s="180"/>
      <c r="I83" s="180"/>
      <c r="J83" s="180"/>
      <c r="K83" s="180"/>
      <c r="L83" s="180"/>
    </row>
    <row r="84" spans="1:82" ht="15" customHeight="1" x14ac:dyDescent="0.25">
      <c r="C84" s="408" t="s">
        <v>299</v>
      </c>
      <c r="D84" s="408"/>
      <c r="E84" s="408"/>
      <c r="F84" s="408"/>
      <c r="G84" s="408"/>
      <c r="H84" s="408"/>
      <c r="I84" s="409">
        <v>65538.166666667006</v>
      </c>
      <c r="J84" s="409"/>
      <c r="K84" s="409">
        <v>3932.29</v>
      </c>
      <c r="L84" s="409"/>
      <c r="AD84" s="7">
        <v>0</v>
      </c>
      <c r="AE84" s="7">
        <v>0</v>
      </c>
      <c r="AN84" s="174">
        <v>3932.29</v>
      </c>
      <c r="AO84" s="7">
        <v>0</v>
      </c>
      <c r="AQ84" s="7" t="s">
        <v>758</v>
      </c>
      <c r="AR84" s="7">
        <v>0</v>
      </c>
      <c r="AT84" s="7">
        <v>0</v>
      </c>
      <c r="AV84" s="7" t="s">
        <v>758</v>
      </c>
      <c r="AW84" s="174">
        <v>3932.29</v>
      </c>
      <c r="AZ84" s="7">
        <v>0</v>
      </c>
      <c r="BA84" s="7">
        <v>0</v>
      </c>
      <c r="CD84" s="7">
        <v>2</v>
      </c>
    </row>
    <row r="85" spans="1:82" ht="42.75" customHeight="1" x14ac:dyDescent="0.25">
      <c r="A85" s="182" t="s">
        <v>318</v>
      </c>
      <c r="B85" s="150" t="s">
        <v>764</v>
      </c>
      <c r="C85" s="150" t="s">
        <v>765</v>
      </c>
      <c r="D85" s="151" t="s">
        <v>430</v>
      </c>
      <c r="E85" s="152">
        <v>1</v>
      </c>
      <c r="F85" s="152"/>
      <c r="G85" s="152">
        <v>1</v>
      </c>
      <c r="H85" s="153">
        <v>1248.01</v>
      </c>
      <c r="I85" s="154">
        <v>1.1299999999999999</v>
      </c>
      <c r="J85" s="153">
        <v>1410.25</v>
      </c>
      <c r="K85" s="154"/>
      <c r="L85" s="153">
        <v>1410.25</v>
      </c>
    </row>
    <row r="86" spans="1:82" ht="15" customHeight="1" x14ac:dyDescent="0.25">
      <c r="C86" s="408" t="s">
        <v>299</v>
      </c>
      <c r="D86" s="408"/>
      <c r="E86" s="408"/>
      <c r="F86" s="408"/>
      <c r="G86" s="408"/>
      <c r="H86" s="408"/>
      <c r="I86" s="409">
        <v>1410.25</v>
      </c>
      <c r="J86" s="409"/>
      <c r="K86" s="409">
        <v>1410.25</v>
      </c>
      <c r="L86" s="409"/>
      <c r="AD86" s="7">
        <v>0</v>
      </c>
      <c r="AE86" s="7">
        <v>0</v>
      </c>
      <c r="AN86" s="174">
        <v>1410.25</v>
      </c>
      <c r="AO86" s="7">
        <v>0</v>
      </c>
      <c r="AQ86" s="7" t="s">
        <v>758</v>
      </c>
      <c r="AR86" s="7">
        <v>0</v>
      </c>
      <c r="AT86" s="7">
        <v>0</v>
      </c>
      <c r="AV86" s="7" t="s">
        <v>758</v>
      </c>
      <c r="AW86" s="174">
        <v>1410.25</v>
      </c>
      <c r="AZ86" s="7">
        <v>0</v>
      </c>
      <c r="BA86" s="7">
        <v>0</v>
      </c>
      <c r="CD86" s="7">
        <v>1</v>
      </c>
    </row>
    <row r="87" spans="1:82" ht="42.75" customHeight="1" x14ac:dyDescent="0.25">
      <c r="A87" s="182" t="s">
        <v>323</v>
      </c>
      <c r="B87" s="150" t="s">
        <v>766</v>
      </c>
      <c r="C87" s="150" t="s">
        <v>767</v>
      </c>
      <c r="D87" s="151" t="s">
        <v>430</v>
      </c>
      <c r="E87" s="152">
        <v>1</v>
      </c>
      <c r="F87" s="152"/>
      <c r="G87" s="152">
        <v>1</v>
      </c>
      <c r="H87" s="153">
        <v>749.15</v>
      </c>
      <c r="I87" s="154">
        <v>1.1299999999999999</v>
      </c>
      <c r="J87" s="153">
        <v>846.54</v>
      </c>
      <c r="K87" s="154"/>
      <c r="L87" s="153">
        <v>846.54</v>
      </c>
    </row>
    <row r="88" spans="1:82" ht="15" customHeight="1" x14ac:dyDescent="0.25">
      <c r="C88" s="408" t="s">
        <v>299</v>
      </c>
      <c r="D88" s="408"/>
      <c r="E88" s="408"/>
      <c r="F88" s="408"/>
      <c r="G88" s="408"/>
      <c r="H88" s="408"/>
      <c r="I88" s="409">
        <v>846.54</v>
      </c>
      <c r="J88" s="409"/>
      <c r="K88" s="409">
        <v>846.54</v>
      </c>
      <c r="L88" s="409"/>
      <c r="AD88" s="7">
        <v>0</v>
      </c>
      <c r="AE88" s="7">
        <v>0</v>
      </c>
      <c r="AN88" s="174">
        <v>846.54</v>
      </c>
      <c r="AO88" s="7">
        <v>0</v>
      </c>
      <c r="AQ88" s="7" t="s">
        <v>758</v>
      </c>
      <c r="AR88" s="7">
        <v>0</v>
      </c>
      <c r="AT88" s="7">
        <v>0</v>
      </c>
      <c r="AV88" s="7" t="s">
        <v>758</v>
      </c>
      <c r="AW88" s="174">
        <v>846.54</v>
      </c>
      <c r="AZ88" s="7">
        <v>0</v>
      </c>
      <c r="BA88" s="7">
        <v>0</v>
      </c>
      <c r="CD88" s="7">
        <v>1</v>
      </c>
    </row>
    <row r="89" spans="1:82" ht="57" customHeight="1" x14ac:dyDescent="0.25">
      <c r="A89" s="182" t="s">
        <v>328</v>
      </c>
      <c r="B89" s="150" t="s">
        <v>768</v>
      </c>
      <c r="C89" s="150" t="s">
        <v>769</v>
      </c>
      <c r="D89" s="151" t="s">
        <v>430</v>
      </c>
      <c r="E89" s="152">
        <v>1</v>
      </c>
      <c r="F89" s="152"/>
      <c r="G89" s="152">
        <v>1</v>
      </c>
      <c r="H89" s="153">
        <v>153.15</v>
      </c>
      <c r="I89" s="154">
        <v>1.1299999999999999</v>
      </c>
      <c r="J89" s="153">
        <v>173.06</v>
      </c>
      <c r="K89" s="154"/>
      <c r="L89" s="153">
        <v>173.06</v>
      </c>
    </row>
    <row r="90" spans="1:82" ht="15" customHeight="1" x14ac:dyDescent="0.25">
      <c r="C90" s="408" t="s">
        <v>299</v>
      </c>
      <c r="D90" s="408"/>
      <c r="E90" s="408"/>
      <c r="F90" s="408"/>
      <c r="G90" s="408"/>
      <c r="H90" s="408"/>
      <c r="I90" s="409">
        <v>173.06</v>
      </c>
      <c r="J90" s="409"/>
      <c r="K90" s="409">
        <v>173.06</v>
      </c>
      <c r="L90" s="409"/>
      <c r="AD90" s="7">
        <v>0</v>
      </c>
      <c r="AE90" s="7">
        <v>0</v>
      </c>
      <c r="AN90" s="174">
        <v>173.06</v>
      </c>
      <c r="AO90" s="7">
        <v>0</v>
      </c>
      <c r="AQ90" s="7" t="s">
        <v>758</v>
      </c>
      <c r="AR90" s="7">
        <v>0</v>
      </c>
      <c r="AT90" s="7">
        <v>0</v>
      </c>
      <c r="AV90" s="7" t="s">
        <v>758</v>
      </c>
      <c r="AW90" s="174">
        <v>173.06</v>
      </c>
      <c r="AZ90" s="7">
        <v>0</v>
      </c>
      <c r="BA90" s="7">
        <v>0</v>
      </c>
      <c r="CD90" s="7">
        <v>1</v>
      </c>
    </row>
    <row r="91" spans="1:82" ht="57" customHeight="1" x14ac:dyDescent="0.25">
      <c r="A91" s="182" t="s">
        <v>332</v>
      </c>
      <c r="B91" s="150" t="s">
        <v>770</v>
      </c>
      <c r="C91" s="150" t="s">
        <v>771</v>
      </c>
      <c r="D91" s="151" t="s">
        <v>430</v>
      </c>
      <c r="E91" s="152">
        <v>3</v>
      </c>
      <c r="F91" s="152"/>
      <c r="G91" s="152">
        <v>3</v>
      </c>
      <c r="H91" s="153">
        <v>404.83</v>
      </c>
      <c r="I91" s="154">
        <v>1.1299999999999999</v>
      </c>
      <c r="J91" s="153">
        <v>457.46</v>
      </c>
      <c r="K91" s="154"/>
      <c r="L91" s="153">
        <v>1372.38</v>
      </c>
    </row>
    <row r="92" spans="1:82" ht="15" customHeight="1" x14ac:dyDescent="0.25">
      <c r="C92" s="408" t="s">
        <v>299</v>
      </c>
      <c r="D92" s="408"/>
      <c r="E92" s="408"/>
      <c r="F92" s="408"/>
      <c r="G92" s="408"/>
      <c r="H92" s="408"/>
      <c r="I92" s="409">
        <v>457.46</v>
      </c>
      <c r="J92" s="409"/>
      <c r="K92" s="409">
        <v>1372.38</v>
      </c>
      <c r="L92" s="409"/>
      <c r="AD92" s="7">
        <v>0</v>
      </c>
      <c r="AE92" s="7">
        <v>0</v>
      </c>
      <c r="AN92" s="174">
        <v>1372.38</v>
      </c>
      <c r="AO92" s="7">
        <v>0</v>
      </c>
      <c r="AQ92" s="7" t="s">
        <v>758</v>
      </c>
      <c r="AR92" s="7">
        <v>0</v>
      </c>
      <c r="AT92" s="7">
        <v>0</v>
      </c>
      <c r="AV92" s="7" t="s">
        <v>758</v>
      </c>
      <c r="AW92" s="174">
        <v>1372.38</v>
      </c>
      <c r="AZ92" s="7">
        <v>0</v>
      </c>
      <c r="BA92" s="7">
        <v>0</v>
      </c>
      <c r="CD92" s="7">
        <v>1</v>
      </c>
    </row>
    <row r="93" spans="1:82" ht="14.25" customHeight="1" x14ac:dyDescent="0.25">
      <c r="A93" s="141" t="s">
        <v>339</v>
      </c>
      <c r="B93" s="143" t="s">
        <v>772</v>
      </c>
      <c r="C93" s="143" t="s">
        <v>773</v>
      </c>
      <c r="D93" s="144" t="s">
        <v>283</v>
      </c>
      <c r="E93" s="145">
        <v>0.06</v>
      </c>
      <c r="F93" s="145"/>
      <c r="G93" s="145">
        <v>0.06</v>
      </c>
      <c r="H93" s="147">
        <v>1031.73</v>
      </c>
      <c r="I93" s="146">
        <v>1.1499999999999999</v>
      </c>
      <c r="J93" s="147">
        <v>1186.49</v>
      </c>
      <c r="K93" s="146"/>
      <c r="L93" s="147">
        <v>71.19</v>
      </c>
    </row>
    <row r="94" spans="1:82" x14ac:dyDescent="0.25">
      <c r="A94" s="180"/>
      <c r="B94" s="180"/>
      <c r="C94" s="181" t="s">
        <v>761</v>
      </c>
      <c r="D94" s="180"/>
      <c r="E94" s="180"/>
      <c r="F94" s="180"/>
      <c r="G94" s="180"/>
      <c r="H94" s="180"/>
      <c r="I94" s="180"/>
      <c r="J94" s="180"/>
      <c r="K94" s="180"/>
      <c r="L94" s="180"/>
    </row>
    <row r="95" spans="1:82" ht="15" customHeight="1" x14ac:dyDescent="0.25">
      <c r="C95" s="408" t="s">
        <v>299</v>
      </c>
      <c r="D95" s="408"/>
      <c r="E95" s="408"/>
      <c r="F95" s="408"/>
      <c r="G95" s="408"/>
      <c r="H95" s="408"/>
      <c r="I95" s="409">
        <v>1186.5</v>
      </c>
      <c r="J95" s="409"/>
      <c r="K95" s="409">
        <v>71.19</v>
      </c>
      <c r="L95" s="409"/>
      <c r="AD95" s="7">
        <v>0</v>
      </c>
      <c r="AE95" s="7">
        <v>0</v>
      </c>
      <c r="AN95" s="174">
        <v>71.19</v>
      </c>
      <c r="AO95" s="7">
        <v>0</v>
      </c>
      <c r="AQ95" s="7" t="s">
        <v>758</v>
      </c>
      <c r="AR95" s="7">
        <v>0</v>
      </c>
      <c r="AT95" s="7">
        <v>0</v>
      </c>
      <c r="AV95" s="7" t="s">
        <v>758</v>
      </c>
      <c r="AW95" s="174">
        <v>71.19</v>
      </c>
      <c r="AZ95" s="7">
        <v>0</v>
      </c>
      <c r="BA95" s="7">
        <v>0</v>
      </c>
      <c r="CD95" s="7">
        <v>2</v>
      </c>
    </row>
    <row r="96" spans="1:82" ht="28.5" customHeight="1" x14ac:dyDescent="0.25">
      <c r="A96" s="141" t="s">
        <v>342</v>
      </c>
      <c r="B96" s="143" t="s">
        <v>774</v>
      </c>
      <c r="C96" s="143" t="s">
        <v>775</v>
      </c>
      <c r="D96" s="144" t="s">
        <v>659</v>
      </c>
      <c r="E96" s="145">
        <v>3.5999999999999997E-2</v>
      </c>
      <c r="F96" s="145"/>
      <c r="G96" s="145">
        <v>3.5999999999999997E-2</v>
      </c>
      <c r="H96" s="147">
        <v>69229.64</v>
      </c>
      <c r="I96" s="146">
        <v>1.38</v>
      </c>
      <c r="J96" s="147">
        <v>95536.9</v>
      </c>
      <c r="K96" s="146"/>
      <c r="L96" s="147">
        <v>3439.33</v>
      </c>
    </row>
    <row r="97" spans="1:82" x14ac:dyDescent="0.25">
      <c r="A97" s="180"/>
      <c r="B97" s="180"/>
      <c r="C97" s="181" t="s">
        <v>776</v>
      </c>
      <c r="D97" s="180"/>
      <c r="E97" s="180"/>
      <c r="F97" s="180"/>
      <c r="G97" s="180"/>
      <c r="H97" s="180"/>
      <c r="I97" s="180"/>
      <c r="J97" s="180"/>
      <c r="K97" s="180"/>
      <c r="L97" s="180"/>
    </row>
    <row r="98" spans="1:82" ht="15" customHeight="1" x14ac:dyDescent="0.25">
      <c r="C98" s="408" t="s">
        <v>299</v>
      </c>
      <c r="D98" s="408"/>
      <c r="E98" s="408"/>
      <c r="F98" s="408"/>
      <c r="G98" s="408"/>
      <c r="H98" s="408"/>
      <c r="I98" s="409">
        <v>95536.944444444001</v>
      </c>
      <c r="J98" s="409"/>
      <c r="K98" s="409">
        <v>3439.33</v>
      </c>
      <c r="L98" s="409"/>
      <c r="AD98" s="7">
        <v>0</v>
      </c>
      <c r="AE98" s="7">
        <v>0</v>
      </c>
      <c r="AN98" s="174">
        <v>3439.33</v>
      </c>
      <c r="AO98" s="7">
        <v>0</v>
      </c>
      <c r="AQ98" s="7" t="s">
        <v>758</v>
      </c>
      <c r="AR98" s="7">
        <v>0</v>
      </c>
      <c r="AT98" s="7">
        <v>0</v>
      </c>
      <c r="AV98" s="7" t="s">
        <v>758</v>
      </c>
      <c r="AW98" s="174">
        <v>3439.33</v>
      </c>
      <c r="AZ98" s="7">
        <v>0</v>
      </c>
      <c r="BA98" s="7">
        <v>0</v>
      </c>
      <c r="CD98" s="7">
        <v>2</v>
      </c>
    </row>
    <row r="99" spans="1:82" ht="28.5" customHeight="1" x14ac:dyDescent="0.25">
      <c r="A99" s="182" t="s">
        <v>349</v>
      </c>
      <c r="B99" s="150" t="s">
        <v>777</v>
      </c>
      <c r="C99" s="150" t="s">
        <v>778</v>
      </c>
      <c r="D99" s="151" t="s">
        <v>430</v>
      </c>
      <c r="E99" s="152">
        <v>6</v>
      </c>
      <c r="F99" s="152"/>
      <c r="G99" s="152">
        <v>6</v>
      </c>
      <c r="H99" s="153">
        <v>85.01</v>
      </c>
      <c r="I99" s="154">
        <v>1.07</v>
      </c>
      <c r="J99" s="153">
        <v>90.96</v>
      </c>
      <c r="K99" s="154"/>
      <c r="L99" s="153">
        <v>545.76</v>
      </c>
    </row>
    <row r="100" spans="1:82" ht="15" customHeight="1" x14ac:dyDescent="0.25">
      <c r="C100" s="408" t="s">
        <v>299</v>
      </c>
      <c r="D100" s="408"/>
      <c r="E100" s="408"/>
      <c r="F100" s="408"/>
      <c r="G100" s="408"/>
      <c r="H100" s="408"/>
      <c r="I100" s="409">
        <v>90.96</v>
      </c>
      <c r="J100" s="409"/>
      <c r="K100" s="409">
        <v>545.76</v>
      </c>
      <c r="L100" s="409"/>
      <c r="AD100" s="7">
        <v>0</v>
      </c>
      <c r="AE100" s="7">
        <v>0</v>
      </c>
      <c r="AN100" s="174">
        <v>545.76</v>
      </c>
      <c r="AO100" s="7">
        <v>0</v>
      </c>
      <c r="AQ100" s="7" t="s">
        <v>758</v>
      </c>
      <c r="AR100" s="7">
        <v>0</v>
      </c>
      <c r="AT100" s="7">
        <v>0</v>
      </c>
      <c r="AV100" s="7" t="s">
        <v>758</v>
      </c>
      <c r="AW100" s="174">
        <v>545.76</v>
      </c>
      <c r="AZ100" s="7">
        <v>0</v>
      </c>
      <c r="BA100" s="7">
        <v>0</v>
      </c>
      <c r="CD100" s="7">
        <v>2</v>
      </c>
    </row>
    <row r="102" spans="1:82" ht="15" customHeight="1" x14ac:dyDescent="0.25">
      <c r="A102" s="157"/>
      <c r="B102" s="158"/>
      <c r="C102" s="403" t="s">
        <v>366</v>
      </c>
      <c r="D102" s="403"/>
      <c r="E102" s="403"/>
      <c r="F102" s="403"/>
      <c r="G102" s="403"/>
      <c r="H102" s="403"/>
      <c r="I102" s="149"/>
      <c r="J102" s="157"/>
      <c r="K102" s="159"/>
      <c r="L102" s="149">
        <v>18758.18</v>
      </c>
    </row>
    <row r="103" spans="1:82" ht="14.25" customHeight="1" x14ac:dyDescent="0.25">
      <c r="A103" s="156"/>
      <c r="B103" s="122"/>
      <c r="C103" s="405" t="s">
        <v>367</v>
      </c>
      <c r="D103" s="402"/>
      <c r="E103" s="402"/>
      <c r="F103" s="402"/>
      <c r="G103" s="402"/>
      <c r="H103" s="402"/>
      <c r="I103" s="147"/>
      <c r="J103" s="156"/>
      <c r="K103" s="145"/>
      <c r="L103" s="147"/>
    </row>
    <row r="104" spans="1:82" ht="14.25" customHeight="1" x14ac:dyDescent="0.25">
      <c r="A104" s="156"/>
      <c r="B104" s="122"/>
      <c r="C104" s="402" t="s">
        <v>368</v>
      </c>
      <c r="D104" s="402"/>
      <c r="E104" s="402"/>
      <c r="F104" s="402"/>
      <c r="G104" s="402"/>
      <c r="H104" s="402"/>
      <c r="I104" s="147"/>
      <c r="J104" s="156"/>
      <c r="K104" s="145"/>
      <c r="L104" s="147">
        <v>3938.83</v>
      </c>
    </row>
    <row r="105" spans="1:82" ht="14.25" hidden="1" customHeight="1" x14ac:dyDescent="0.25">
      <c r="A105" s="156"/>
      <c r="B105" s="122"/>
      <c r="C105" s="402" t="s">
        <v>369</v>
      </c>
      <c r="D105" s="402"/>
      <c r="E105" s="402"/>
      <c r="F105" s="402"/>
      <c r="G105" s="402"/>
      <c r="H105" s="402"/>
      <c r="I105" s="147"/>
      <c r="J105" s="156"/>
      <c r="K105" s="145"/>
      <c r="L105" s="147">
        <v>1807.97</v>
      </c>
    </row>
    <row r="106" spans="1:82" ht="14.25" hidden="1" customHeight="1" x14ac:dyDescent="0.25">
      <c r="A106" s="156"/>
      <c r="B106" s="122"/>
      <c r="C106" s="405" t="s">
        <v>370</v>
      </c>
      <c r="D106" s="402"/>
      <c r="E106" s="402"/>
      <c r="F106" s="402"/>
      <c r="G106" s="402"/>
      <c r="H106" s="402"/>
      <c r="I106" s="147"/>
      <c r="J106" s="156"/>
      <c r="K106" s="145"/>
      <c r="L106" s="147"/>
    </row>
    <row r="107" spans="1:82" ht="14.25" customHeight="1" x14ac:dyDescent="0.25">
      <c r="A107" s="156"/>
      <c r="B107" s="122"/>
      <c r="C107" s="402" t="s">
        <v>369</v>
      </c>
      <c r="D107" s="402"/>
      <c r="E107" s="402"/>
      <c r="F107" s="402"/>
      <c r="G107" s="402"/>
      <c r="H107" s="402"/>
      <c r="I107" s="147"/>
      <c r="J107" s="156"/>
      <c r="K107" s="145"/>
      <c r="L107" s="147">
        <v>1183.32</v>
      </c>
    </row>
    <row r="108" spans="1:82" ht="14.25" hidden="1" customHeight="1" x14ac:dyDescent="0.25">
      <c r="A108" s="156"/>
      <c r="B108" s="122"/>
      <c r="C108" s="405" t="s">
        <v>371</v>
      </c>
      <c r="D108" s="402"/>
      <c r="E108" s="402"/>
      <c r="F108" s="402"/>
      <c r="G108" s="402"/>
      <c r="H108" s="402"/>
      <c r="I108" s="147"/>
      <c r="J108" s="156"/>
      <c r="K108" s="145"/>
      <c r="L108" s="147"/>
    </row>
    <row r="109" spans="1:82" ht="14.25" customHeight="1" x14ac:dyDescent="0.25">
      <c r="A109" s="156"/>
      <c r="B109" s="122"/>
      <c r="C109" s="402" t="s">
        <v>372</v>
      </c>
      <c r="D109" s="402"/>
      <c r="E109" s="402"/>
      <c r="F109" s="402"/>
      <c r="G109" s="402"/>
      <c r="H109" s="402"/>
      <c r="I109" s="147"/>
      <c r="J109" s="156"/>
      <c r="K109" s="145"/>
      <c r="L109" s="147">
        <v>624.65</v>
      </c>
    </row>
    <row r="110" spans="1:82" ht="14.25" hidden="1" customHeight="1" x14ac:dyDescent="0.25">
      <c r="A110" s="156"/>
      <c r="B110" s="122"/>
      <c r="C110" s="402" t="s">
        <v>373</v>
      </c>
      <c r="D110" s="402"/>
      <c r="E110" s="402"/>
      <c r="F110" s="402"/>
      <c r="G110" s="402"/>
      <c r="H110" s="402"/>
      <c r="I110" s="147"/>
      <c r="J110" s="156"/>
      <c r="K110" s="145"/>
      <c r="L110" s="147">
        <v>0</v>
      </c>
    </row>
    <row r="111" spans="1:82" ht="14.25" customHeight="1" x14ac:dyDescent="0.25">
      <c r="A111" s="156"/>
      <c r="B111" s="122"/>
      <c r="C111" s="402" t="s">
        <v>374</v>
      </c>
      <c r="D111" s="402"/>
      <c r="E111" s="402"/>
      <c r="F111" s="402"/>
      <c r="G111" s="402"/>
      <c r="H111" s="402"/>
      <c r="I111" s="147"/>
      <c r="J111" s="156"/>
      <c r="K111" s="145"/>
      <c r="L111" s="147">
        <v>13011.38</v>
      </c>
    </row>
    <row r="112" spans="1:82" ht="14.25" customHeight="1" x14ac:dyDescent="0.25">
      <c r="A112" s="156"/>
      <c r="B112" s="122"/>
      <c r="C112" s="405" t="s">
        <v>370</v>
      </c>
      <c r="D112" s="402"/>
      <c r="E112" s="402"/>
      <c r="F112" s="402"/>
      <c r="G112" s="402"/>
      <c r="H112" s="402"/>
      <c r="I112" s="147"/>
      <c r="J112" s="156"/>
      <c r="K112" s="145"/>
      <c r="L112" s="147"/>
    </row>
    <row r="113" spans="1:12" ht="14.25" customHeight="1" x14ac:dyDescent="0.25">
      <c r="A113" s="156"/>
      <c r="B113" s="122"/>
      <c r="C113" s="402" t="s">
        <v>375</v>
      </c>
      <c r="D113" s="402"/>
      <c r="E113" s="402"/>
      <c r="F113" s="402"/>
      <c r="G113" s="402"/>
      <c r="H113" s="402"/>
      <c r="I113" s="147"/>
      <c r="J113" s="156"/>
      <c r="K113" s="145"/>
      <c r="L113" s="147">
        <v>13011.38</v>
      </c>
    </row>
    <row r="114" spans="1:12" ht="14.25" hidden="1" customHeight="1" x14ac:dyDescent="0.25">
      <c r="A114" s="156"/>
      <c r="B114" s="122"/>
      <c r="C114" s="402" t="s">
        <v>376</v>
      </c>
      <c r="D114" s="402"/>
      <c r="E114" s="402"/>
      <c r="F114" s="402"/>
      <c r="G114" s="402"/>
      <c r="H114" s="402"/>
      <c r="I114" s="147"/>
      <c r="J114" s="156"/>
      <c r="K114" s="145"/>
      <c r="L114" s="147">
        <v>0</v>
      </c>
    </row>
    <row r="115" spans="1:12" ht="14.25" hidden="1" customHeight="1" x14ac:dyDescent="0.25">
      <c r="A115" s="156"/>
      <c r="B115" s="122"/>
      <c r="C115" s="402" t="s">
        <v>377</v>
      </c>
      <c r="D115" s="402"/>
      <c r="E115" s="402"/>
      <c r="F115" s="402"/>
      <c r="G115" s="402"/>
      <c r="H115" s="402"/>
      <c r="I115" s="147"/>
      <c r="J115" s="156"/>
      <c r="K115" s="145"/>
      <c r="L115" s="147">
        <v>0</v>
      </c>
    </row>
    <row r="116" spans="1:12" ht="14.25" customHeight="1" x14ac:dyDescent="0.25">
      <c r="A116" s="156"/>
      <c r="B116" s="122"/>
      <c r="C116" s="402" t="s">
        <v>378</v>
      </c>
      <c r="D116" s="402"/>
      <c r="E116" s="402"/>
      <c r="F116" s="402"/>
      <c r="G116" s="402"/>
      <c r="H116" s="402"/>
      <c r="I116" s="147"/>
      <c r="J116" s="156"/>
      <c r="K116" s="145"/>
      <c r="L116" s="147">
        <v>4563.4799999999996</v>
      </c>
    </row>
    <row r="117" spans="1:12" ht="14.25" customHeight="1" x14ac:dyDescent="0.25">
      <c r="A117" s="156"/>
      <c r="B117" s="122"/>
      <c r="C117" s="402" t="s">
        <v>379</v>
      </c>
      <c r="D117" s="402"/>
      <c r="E117" s="402"/>
      <c r="F117" s="402"/>
      <c r="G117" s="402"/>
      <c r="H117" s="402"/>
      <c r="I117" s="147"/>
      <c r="J117" s="156"/>
      <c r="K117" s="145"/>
      <c r="L117" s="147">
        <v>4700.38</v>
      </c>
    </row>
    <row r="118" spans="1:12" ht="14.25" customHeight="1" x14ac:dyDescent="0.25">
      <c r="A118" s="156"/>
      <c r="B118" s="122"/>
      <c r="C118" s="402" t="s">
        <v>380</v>
      </c>
      <c r="D118" s="402"/>
      <c r="E118" s="402"/>
      <c r="F118" s="402"/>
      <c r="G118" s="402"/>
      <c r="H118" s="402"/>
      <c r="I118" s="147"/>
      <c r="J118" s="156"/>
      <c r="K118" s="145"/>
      <c r="L118" s="147">
        <v>2738.09</v>
      </c>
    </row>
    <row r="119" spans="1:12" ht="14.25" hidden="1" customHeight="1" x14ac:dyDescent="0.25">
      <c r="A119" s="156"/>
      <c r="B119" s="122"/>
      <c r="C119" s="402" t="s">
        <v>381</v>
      </c>
      <c r="D119" s="402"/>
      <c r="E119" s="402"/>
      <c r="F119" s="402"/>
      <c r="G119" s="402"/>
      <c r="H119" s="402"/>
      <c r="I119" s="147"/>
      <c r="J119" s="156"/>
      <c r="K119" s="145"/>
      <c r="L119" s="147">
        <v>0</v>
      </c>
    </row>
    <row r="120" spans="1:12" ht="14.25" hidden="1" customHeight="1" x14ac:dyDescent="0.25">
      <c r="A120" s="156"/>
      <c r="B120" s="122"/>
      <c r="C120" s="405" t="s">
        <v>367</v>
      </c>
      <c r="D120" s="402"/>
      <c r="E120" s="402"/>
      <c r="F120" s="402"/>
      <c r="G120" s="402"/>
      <c r="H120" s="402"/>
      <c r="I120" s="147"/>
      <c r="J120" s="156"/>
      <c r="K120" s="145"/>
      <c r="L120" s="147"/>
    </row>
    <row r="121" spans="1:12" ht="14.25" hidden="1" customHeight="1" x14ac:dyDescent="0.25">
      <c r="A121" s="156"/>
      <c r="B121" s="122"/>
      <c r="C121" s="402" t="s">
        <v>382</v>
      </c>
      <c r="D121" s="402"/>
      <c r="E121" s="402"/>
      <c r="F121" s="402"/>
      <c r="G121" s="402"/>
      <c r="H121" s="402"/>
      <c r="I121" s="147"/>
      <c r="J121" s="156"/>
      <c r="K121" s="145"/>
      <c r="L121" s="147">
        <v>0</v>
      </c>
    </row>
    <row r="122" spans="1:12" ht="14.25" hidden="1" customHeight="1" x14ac:dyDescent="0.25">
      <c r="A122" s="156"/>
      <c r="B122" s="122"/>
      <c r="C122" s="402" t="s">
        <v>383</v>
      </c>
      <c r="D122" s="402"/>
      <c r="E122" s="402"/>
      <c r="F122" s="402"/>
      <c r="G122" s="402"/>
      <c r="H122" s="402"/>
      <c r="I122" s="147"/>
      <c r="J122" s="156"/>
      <c r="K122" s="145"/>
      <c r="L122" s="147">
        <v>0</v>
      </c>
    </row>
    <row r="123" spans="1:12" ht="14.25" hidden="1" customHeight="1" x14ac:dyDescent="0.25">
      <c r="A123" s="156"/>
      <c r="B123" s="122"/>
      <c r="C123" s="402" t="s">
        <v>384</v>
      </c>
      <c r="D123" s="402"/>
      <c r="E123" s="402"/>
      <c r="F123" s="402"/>
      <c r="G123" s="402"/>
      <c r="H123" s="402"/>
      <c r="I123" s="147"/>
      <c r="J123" s="156"/>
      <c r="K123" s="145"/>
      <c r="L123" s="147"/>
    </row>
    <row r="124" spans="1:12" ht="14.25" hidden="1" customHeight="1" x14ac:dyDescent="0.25">
      <c r="A124" s="156"/>
      <c r="B124" s="122"/>
      <c r="C124" s="402" t="s">
        <v>385</v>
      </c>
      <c r="D124" s="402"/>
      <c r="E124" s="402"/>
      <c r="F124" s="402"/>
      <c r="G124" s="402"/>
      <c r="H124" s="402"/>
      <c r="I124" s="147"/>
      <c r="J124" s="156"/>
      <c r="K124" s="145"/>
      <c r="L124" s="147">
        <v>0</v>
      </c>
    </row>
    <row r="125" spans="1:12" ht="15" customHeight="1" x14ac:dyDescent="0.25">
      <c r="A125" s="157"/>
      <c r="B125" s="158"/>
      <c r="C125" s="403" t="s">
        <v>386</v>
      </c>
      <c r="D125" s="403"/>
      <c r="E125" s="403"/>
      <c r="F125" s="403"/>
      <c r="G125" s="403"/>
      <c r="H125" s="403"/>
      <c r="I125" s="149"/>
      <c r="J125" s="157"/>
      <c r="K125" s="159"/>
      <c r="L125" s="149">
        <v>26196.65</v>
      </c>
    </row>
    <row r="126" spans="1:12" ht="14.25" customHeight="1" x14ac:dyDescent="0.25">
      <c r="A126" s="156"/>
      <c r="B126" s="122"/>
      <c r="C126" s="405" t="s">
        <v>387</v>
      </c>
      <c r="D126" s="402"/>
      <c r="E126" s="402"/>
      <c r="F126" s="402"/>
      <c r="G126" s="402"/>
      <c r="H126" s="402"/>
      <c r="I126" s="147"/>
      <c r="J126" s="156"/>
      <c r="K126" s="145"/>
      <c r="L126" s="147"/>
    </row>
    <row r="127" spans="1:12" ht="14.25" hidden="1" customHeight="1" x14ac:dyDescent="0.25">
      <c r="A127" s="156"/>
      <c r="B127" s="122"/>
      <c r="C127" s="402" t="s">
        <v>388</v>
      </c>
      <c r="D127" s="402"/>
      <c r="E127" s="402"/>
      <c r="F127" s="402"/>
      <c r="G127" s="402"/>
      <c r="H127" s="402"/>
      <c r="I127" s="147"/>
      <c r="J127" s="156"/>
      <c r="K127" s="145"/>
      <c r="L127" s="147">
        <v>0</v>
      </c>
    </row>
    <row r="128" spans="1:12" ht="14.25" hidden="1" customHeight="1" x14ac:dyDescent="0.25">
      <c r="A128" s="156"/>
      <c r="B128" s="122"/>
      <c r="C128" s="402" t="s">
        <v>389</v>
      </c>
      <c r="D128" s="402"/>
      <c r="E128" s="402"/>
      <c r="F128" s="402"/>
      <c r="G128" s="402"/>
      <c r="H128" s="402"/>
      <c r="I128" s="147"/>
      <c r="J128" s="156"/>
      <c r="K128" s="145"/>
      <c r="L128" s="147">
        <v>0</v>
      </c>
    </row>
    <row r="129" spans="1:82" ht="14.25" customHeight="1" x14ac:dyDescent="0.25">
      <c r="A129" s="156"/>
      <c r="B129" s="122"/>
      <c r="C129" s="402" t="s">
        <v>390</v>
      </c>
      <c r="D129" s="402"/>
      <c r="E129" s="402"/>
      <c r="F129" s="404"/>
      <c r="G129" s="148">
        <v>7.42</v>
      </c>
      <c r="H129" s="156"/>
      <c r="I129" s="156"/>
      <c r="J129" s="156"/>
      <c r="K129" s="156"/>
      <c r="L129" s="156"/>
    </row>
    <row r="130" spans="1:82" ht="14.25" customHeight="1" x14ac:dyDescent="0.25">
      <c r="A130" s="156"/>
      <c r="B130" s="122"/>
      <c r="C130" s="402" t="s">
        <v>391</v>
      </c>
      <c r="D130" s="402"/>
      <c r="E130" s="402"/>
      <c r="F130" s="404"/>
      <c r="G130" s="148">
        <v>1.02</v>
      </c>
      <c r="H130" s="156"/>
      <c r="I130" s="156"/>
      <c r="J130" s="156"/>
      <c r="K130" s="156"/>
      <c r="L130" s="156"/>
    </row>
    <row r="133" spans="1:82" ht="16.5" customHeight="1" x14ac:dyDescent="0.25">
      <c r="A133" s="407" t="s">
        <v>779</v>
      </c>
      <c r="B133" s="407"/>
      <c r="C133" s="407"/>
      <c r="D133" s="407"/>
      <c r="E133" s="407"/>
      <c r="F133" s="407"/>
      <c r="G133" s="407"/>
      <c r="H133" s="407"/>
      <c r="I133" s="407"/>
      <c r="J133" s="407"/>
      <c r="K133" s="407"/>
      <c r="L133" s="407"/>
    </row>
    <row r="134" spans="1:82" ht="28.5" customHeight="1" x14ac:dyDescent="0.25">
      <c r="A134" s="182" t="s">
        <v>355</v>
      </c>
      <c r="B134" s="150" t="s">
        <v>438</v>
      </c>
      <c r="C134" s="150" t="s">
        <v>780</v>
      </c>
      <c r="D134" s="151" t="s">
        <v>430</v>
      </c>
      <c r="E134" s="152">
        <v>1</v>
      </c>
      <c r="F134" s="152"/>
      <c r="G134" s="152">
        <v>1</v>
      </c>
      <c r="H134" s="153">
        <v>4099.75</v>
      </c>
      <c r="I134" s="154"/>
      <c r="J134" s="153"/>
      <c r="K134" s="154"/>
      <c r="L134" s="153">
        <v>4099.75</v>
      </c>
    </row>
    <row r="135" spans="1:82" ht="15" customHeight="1" x14ac:dyDescent="0.25">
      <c r="C135" s="408" t="s">
        <v>299</v>
      </c>
      <c r="D135" s="408"/>
      <c r="E135" s="408"/>
      <c r="F135" s="408"/>
      <c r="G135" s="408"/>
      <c r="H135" s="408"/>
      <c r="I135" s="409">
        <v>4099.75</v>
      </c>
      <c r="J135" s="409"/>
      <c r="K135" s="409">
        <v>4099.75</v>
      </c>
      <c r="L135" s="409"/>
      <c r="AD135" s="7">
        <v>0</v>
      </c>
      <c r="AE135" s="7">
        <v>0</v>
      </c>
      <c r="AN135" s="174">
        <v>4099.75</v>
      </c>
      <c r="AO135" s="7">
        <v>0</v>
      </c>
      <c r="AQ135" s="7" t="s">
        <v>758</v>
      </c>
      <c r="AR135" s="7">
        <v>0</v>
      </c>
      <c r="AT135" s="7">
        <v>0</v>
      </c>
      <c r="AV135" s="7" t="s">
        <v>758</v>
      </c>
      <c r="AW135" s="174">
        <v>4099.75</v>
      </c>
      <c r="AZ135" s="7">
        <v>0</v>
      </c>
      <c r="BA135" s="7">
        <v>0</v>
      </c>
      <c r="CD135" s="7">
        <v>1</v>
      </c>
    </row>
    <row r="136" spans="1:82" ht="28.5" customHeight="1" x14ac:dyDescent="0.25">
      <c r="A136" s="182" t="s">
        <v>358</v>
      </c>
      <c r="B136" s="150" t="s">
        <v>438</v>
      </c>
      <c r="C136" s="150" t="s">
        <v>781</v>
      </c>
      <c r="D136" s="151" t="s">
        <v>430</v>
      </c>
      <c r="E136" s="152">
        <v>1</v>
      </c>
      <c r="F136" s="152"/>
      <c r="G136" s="152">
        <v>1</v>
      </c>
      <c r="H136" s="153">
        <v>136.83000000000001</v>
      </c>
      <c r="I136" s="154"/>
      <c r="J136" s="153"/>
      <c r="K136" s="154"/>
      <c r="L136" s="153">
        <v>136.83000000000001</v>
      </c>
    </row>
    <row r="137" spans="1:82" ht="15" customHeight="1" x14ac:dyDescent="0.25">
      <c r="C137" s="408" t="s">
        <v>299</v>
      </c>
      <c r="D137" s="408"/>
      <c r="E137" s="408"/>
      <c r="F137" s="408"/>
      <c r="G137" s="408"/>
      <c r="H137" s="408"/>
      <c r="I137" s="409">
        <v>136.83000000000001</v>
      </c>
      <c r="J137" s="409"/>
      <c r="K137" s="409">
        <v>136.83000000000001</v>
      </c>
      <c r="L137" s="409"/>
      <c r="AD137" s="7">
        <v>0</v>
      </c>
      <c r="AE137" s="7">
        <v>0</v>
      </c>
      <c r="AN137" s="174">
        <v>136.83000000000001</v>
      </c>
      <c r="AO137" s="7">
        <v>0</v>
      </c>
      <c r="AQ137" s="7" t="s">
        <v>758</v>
      </c>
      <c r="AR137" s="7">
        <v>0</v>
      </c>
      <c r="AT137" s="7">
        <v>0</v>
      </c>
      <c r="AV137" s="7" t="s">
        <v>758</v>
      </c>
      <c r="AW137" s="174">
        <v>136.83000000000001</v>
      </c>
      <c r="AZ137" s="7">
        <v>0</v>
      </c>
      <c r="BA137" s="7">
        <v>0</v>
      </c>
      <c r="CD137" s="7">
        <v>1</v>
      </c>
    </row>
    <row r="139" spans="1:82" ht="15" customHeight="1" x14ac:dyDescent="0.25">
      <c r="A139" s="157"/>
      <c r="B139" s="158"/>
      <c r="C139" s="403" t="s">
        <v>366</v>
      </c>
      <c r="D139" s="403"/>
      <c r="E139" s="403"/>
      <c r="F139" s="403"/>
      <c r="G139" s="403"/>
      <c r="H139" s="403"/>
      <c r="I139" s="149"/>
      <c r="J139" s="157"/>
      <c r="K139" s="159"/>
      <c r="L139" s="149">
        <v>4236.58</v>
      </c>
    </row>
    <row r="140" spans="1:82" ht="14.25" customHeight="1" x14ac:dyDescent="0.25">
      <c r="A140" s="156"/>
      <c r="B140" s="122"/>
      <c r="C140" s="405" t="s">
        <v>367</v>
      </c>
      <c r="D140" s="402"/>
      <c r="E140" s="402"/>
      <c r="F140" s="402"/>
      <c r="G140" s="402"/>
      <c r="H140" s="402"/>
      <c r="I140" s="147"/>
      <c r="J140" s="156"/>
      <c r="K140" s="145"/>
      <c r="L140" s="147"/>
    </row>
    <row r="141" spans="1:82" ht="14.25" hidden="1" customHeight="1" x14ac:dyDescent="0.25">
      <c r="A141" s="156"/>
      <c r="B141" s="122"/>
      <c r="C141" s="402" t="s">
        <v>368</v>
      </c>
      <c r="D141" s="402"/>
      <c r="E141" s="402"/>
      <c r="F141" s="402"/>
      <c r="G141" s="402"/>
      <c r="H141" s="402"/>
      <c r="I141" s="147"/>
      <c r="J141" s="156"/>
      <c r="K141" s="145"/>
      <c r="L141" s="147">
        <v>0</v>
      </c>
    </row>
    <row r="142" spans="1:82" ht="14.25" hidden="1" customHeight="1" x14ac:dyDescent="0.25">
      <c r="A142" s="156"/>
      <c r="B142" s="122"/>
      <c r="C142" s="402" t="s">
        <v>369</v>
      </c>
      <c r="D142" s="402"/>
      <c r="E142" s="402"/>
      <c r="F142" s="402"/>
      <c r="G142" s="402"/>
      <c r="H142" s="402"/>
      <c r="I142" s="147"/>
      <c r="J142" s="156"/>
      <c r="K142" s="145"/>
      <c r="L142" s="147">
        <v>0</v>
      </c>
    </row>
    <row r="143" spans="1:82" ht="14.25" hidden="1" customHeight="1" x14ac:dyDescent="0.25">
      <c r="A143" s="156"/>
      <c r="B143" s="122"/>
      <c r="C143" s="405" t="s">
        <v>370</v>
      </c>
      <c r="D143" s="402"/>
      <c r="E143" s="402"/>
      <c r="F143" s="402"/>
      <c r="G143" s="402"/>
      <c r="H143" s="402"/>
      <c r="I143" s="147"/>
      <c r="J143" s="156"/>
      <c r="K143" s="145"/>
      <c r="L143" s="147"/>
    </row>
    <row r="144" spans="1:82" ht="14.25" hidden="1" customHeight="1" x14ac:dyDescent="0.25">
      <c r="A144" s="156"/>
      <c r="B144" s="122"/>
      <c r="C144" s="402" t="s">
        <v>369</v>
      </c>
      <c r="D144" s="402"/>
      <c r="E144" s="402"/>
      <c r="F144" s="402"/>
      <c r="G144" s="402"/>
      <c r="H144" s="402"/>
      <c r="I144" s="147"/>
      <c r="J144" s="156"/>
      <c r="K144" s="145"/>
      <c r="L144" s="147">
        <v>0</v>
      </c>
    </row>
    <row r="145" spans="1:12" ht="14.25" hidden="1" customHeight="1" x14ac:dyDescent="0.25">
      <c r="A145" s="156"/>
      <c r="B145" s="122"/>
      <c r="C145" s="405" t="s">
        <v>371</v>
      </c>
      <c r="D145" s="402"/>
      <c r="E145" s="402"/>
      <c r="F145" s="402"/>
      <c r="G145" s="402"/>
      <c r="H145" s="402"/>
      <c r="I145" s="147"/>
      <c r="J145" s="156"/>
      <c r="K145" s="145"/>
      <c r="L145" s="147"/>
    </row>
    <row r="146" spans="1:12" ht="14.25" hidden="1" customHeight="1" x14ac:dyDescent="0.25">
      <c r="A146" s="156"/>
      <c r="B146" s="122"/>
      <c r="C146" s="402" t="s">
        <v>372</v>
      </c>
      <c r="D146" s="402"/>
      <c r="E146" s="402"/>
      <c r="F146" s="402"/>
      <c r="G146" s="402"/>
      <c r="H146" s="402"/>
      <c r="I146" s="147"/>
      <c r="J146" s="156"/>
      <c r="K146" s="145"/>
      <c r="L146" s="147">
        <v>0</v>
      </c>
    </row>
    <row r="147" spans="1:12" ht="14.25" hidden="1" customHeight="1" x14ac:dyDescent="0.25">
      <c r="A147" s="156"/>
      <c r="B147" s="122"/>
      <c r="C147" s="402" t="s">
        <v>373</v>
      </c>
      <c r="D147" s="402"/>
      <c r="E147" s="402"/>
      <c r="F147" s="402"/>
      <c r="G147" s="402"/>
      <c r="H147" s="402"/>
      <c r="I147" s="147"/>
      <c r="J147" s="156"/>
      <c r="K147" s="145"/>
      <c r="L147" s="147">
        <v>0</v>
      </c>
    </row>
    <row r="148" spans="1:12" ht="14.25" customHeight="1" x14ac:dyDescent="0.25">
      <c r="A148" s="156"/>
      <c r="B148" s="122"/>
      <c r="C148" s="402" t="s">
        <v>374</v>
      </c>
      <c r="D148" s="402"/>
      <c r="E148" s="402"/>
      <c r="F148" s="402"/>
      <c r="G148" s="402"/>
      <c r="H148" s="402"/>
      <c r="I148" s="147"/>
      <c r="J148" s="156"/>
      <c r="K148" s="145"/>
      <c r="L148" s="147">
        <v>4236.58</v>
      </c>
    </row>
    <row r="149" spans="1:12" ht="14.25" customHeight="1" x14ac:dyDescent="0.25">
      <c r="A149" s="156"/>
      <c r="B149" s="122"/>
      <c r="C149" s="405" t="s">
        <v>370</v>
      </c>
      <c r="D149" s="402"/>
      <c r="E149" s="402"/>
      <c r="F149" s="402"/>
      <c r="G149" s="402"/>
      <c r="H149" s="402"/>
      <c r="I149" s="147"/>
      <c r="J149" s="156"/>
      <c r="K149" s="145"/>
      <c r="L149" s="147"/>
    </row>
    <row r="150" spans="1:12" ht="14.25" customHeight="1" x14ac:dyDescent="0.25">
      <c r="A150" s="156"/>
      <c r="B150" s="122"/>
      <c r="C150" s="402" t="s">
        <v>375</v>
      </c>
      <c r="D150" s="402"/>
      <c r="E150" s="402"/>
      <c r="F150" s="402"/>
      <c r="G150" s="402"/>
      <c r="H150" s="402"/>
      <c r="I150" s="147"/>
      <c r="J150" s="156"/>
      <c r="K150" s="145"/>
      <c r="L150" s="147">
        <v>4236.58</v>
      </c>
    </row>
    <row r="151" spans="1:12" ht="14.25" hidden="1" customHeight="1" x14ac:dyDescent="0.25">
      <c r="A151" s="156"/>
      <c r="B151" s="122"/>
      <c r="C151" s="402" t="s">
        <v>376</v>
      </c>
      <c r="D151" s="402"/>
      <c r="E151" s="402"/>
      <c r="F151" s="402"/>
      <c r="G151" s="402"/>
      <c r="H151" s="402"/>
      <c r="I151" s="147"/>
      <c r="J151" s="156"/>
      <c r="K151" s="145"/>
      <c r="L151" s="147">
        <v>0</v>
      </c>
    </row>
    <row r="152" spans="1:12" ht="14.25" hidden="1" customHeight="1" x14ac:dyDescent="0.25">
      <c r="A152" s="156"/>
      <c r="B152" s="122"/>
      <c r="C152" s="402" t="s">
        <v>377</v>
      </c>
      <c r="D152" s="402"/>
      <c r="E152" s="402"/>
      <c r="F152" s="402"/>
      <c r="G152" s="402"/>
      <c r="H152" s="402"/>
      <c r="I152" s="147"/>
      <c r="J152" s="156"/>
      <c r="K152" s="145"/>
      <c r="L152" s="147">
        <v>0</v>
      </c>
    </row>
    <row r="153" spans="1:12" ht="14.25" hidden="1" customHeight="1" x14ac:dyDescent="0.25">
      <c r="A153" s="156"/>
      <c r="B153" s="122"/>
      <c r="C153" s="402" t="s">
        <v>378</v>
      </c>
      <c r="D153" s="402"/>
      <c r="E153" s="402"/>
      <c r="F153" s="402"/>
      <c r="G153" s="402"/>
      <c r="H153" s="402"/>
      <c r="I153" s="147"/>
      <c r="J153" s="156"/>
      <c r="K153" s="145"/>
      <c r="L153" s="147">
        <v>0</v>
      </c>
    </row>
    <row r="154" spans="1:12" ht="14.25" hidden="1" customHeight="1" x14ac:dyDescent="0.25">
      <c r="A154" s="156"/>
      <c r="B154" s="122"/>
      <c r="C154" s="402" t="s">
        <v>379</v>
      </c>
      <c r="D154" s="402"/>
      <c r="E154" s="402"/>
      <c r="F154" s="402"/>
      <c r="G154" s="402"/>
      <c r="H154" s="402"/>
      <c r="I154" s="147"/>
      <c r="J154" s="156"/>
      <c r="K154" s="145"/>
      <c r="L154" s="147">
        <v>0</v>
      </c>
    </row>
    <row r="155" spans="1:12" ht="14.25" hidden="1" customHeight="1" x14ac:dyDescent="0.25">
      <c r="A155" s="156"/>
      <c r="B155" s="122"/>
      <c r="C155" s="402" t="s">
        <v>380</v>
      </c>
      <c r="D155" s="402"/>
      <c r="E155" s="402"/>
      <c r="F155" s="402"/>
      <c r="G155" s="402"/>
      <c r="H155" s="402"/>
      <c r="I155" s="147"/>
      <c r="J155" s="156"/>
      <c r="K155" s="145"/>
      <c r="L155" s="147">
        <v>0</v>
      </c>
    </row>
    <row r="156" spans="1:12" ht="14.25" hidden="1" customHeight="1" x14ac:dyDescent="0.25">
      <c r="A156" s="156"/>
      <c r="B156" s="122"/>
      <c r="C156" s="402" t="s">
        <v>381</v>
      </c>
      <c r="D156" s="402"/>
      <c r="E156" s="402"/>
      <c r="F156" s="402"/>
      <c r="G156" s="402"/>
      <c r="H156" s="402"/>
      <c r="I156" s="147"/>
      <c r="J156" s="156"/>
      <c r="K156" s="145"/>
      <c r="L156" s="147">
        <v>0</v>
      </c>
    </row>
    <row r="157" spans="1:12" ht="14.25" hidden="1" customHeight="1" x14ac:dyDescent="0.25">
      <c r="A157" s="156"/>
      <c r="B157" s="122"/>
      <c r="C157" s="405" t="s">
        <v>367</v>
      </c>
      <c r="D157" s="402"/>
      <c r="E157" s="402"/>
      <c r="F157" s="402"/>
      <c r="G157" s="402"/>
      <c r="H157" s="402"/>
      <c r="I157" s="147"/>
      <c r="J157" s="156"/>
      <c r="K157" s="145"/>
      <c r="L157" s="147"/>
    </row>
    <row r="158" spans="1:12" ht="14.25" hidden="1" customHeight="1" x14ac:dyDescent="0.25">
      <c r="A158" s="156"/>
      <c r="B158" s="122"/>
      <c r="C158" s="402" t="s">
        <v>382</v>
      </c>
      <c r="D158" s="402"/>
      <c r="E158" s="402"/>
      <c r="F158" s="402"/>
      <c r="G158" s="402"/>
      <c r="H158" s="402"/>
      <c r="I158" s="147"/>
      <c r="J158" s="156"/>
      <c r="K158" s="145"/>
      <c r="L158" s="147">
        <v>0</v>
      </c>
    </row>
    <row r="159" spans="1:12" ht="14.25" hidden="1" customHeight="1" x14ac:dyDescent="0.25">
      <c r="A159" s="156"/>
      <c r="B159" s="122"/>
      <c r="C159" s="402" t="s">
        <v>383</v>
      </c>
      <c r="D159" s="402"/>
      <c r="E159" s="402"/>
      <c r="F159" s="402"/>
      <c r="G159" s="402"/>
      <c r="H159" s="402"/>
      <c r="I159" s="147"/>
      <c r="J159" s="156"/>
      <c r="K159" s="145"/>
      <c r="L159" s="147">
        <v>0</v>
      </c>
    </row>
    <row r="160" spans="1:12" ht="14.25" hidden="1" customHeight="1" x14ac:dyDescent="0.25">
      <c r="A160" s="156"/>
      <c r="B160" s="122"/>
      <c r="C160" s="402" t="s">
        <v>384</v>
      </c>
      <c r="D160" s="402"/>
      <c r="E160" s="402"/>
      <c r="F160" s="402"/>
      <c r="G160" s="402"/>
      <c r="H160" s="402"/>
      <c r="I160" s="147"/>
      <c r="J160" s="156"/>
      <c r="K160" s="145"/>
      <c r="L160" s="147"/>
    </row>
    <row r="161" spans="1:82" ht="14.25" hidden="1" customHeight="1" x14ac:dyDescent="0.25">
      <c r="A161" s="156"/>
      <c r="B161" s="122"/>
      <c r="C161" s="402" t="s">
        <v>385</v>
      </c>
      <c r="D161" s="402"/>
      <c r="E161" s="402"/>
      <c r="F161" s="402"/>
      <c r="G161" s="402"/>
      <c r="H161" s="402"/>
      <c r="I161" s="147"/>
      <c r="J161" s="156"/>
      <c r="K161" s="145"/>
      <c r="L161" s="147">
        <v>0</v>
      </c>
    </row>
    <row r="162" spans="1:82" ht="15" customHeight="1" x14ac:dyDescent="0.25">
      <c r="A162" s="157"/>
      <c r="B162" s="158"/>
      <c r="C162" s="403" t="s">
        <v>386</v>
      </c>
      <c r="D162" s="403"/>
      <c r="E162" s="403"/>
      <c r="F162" s="403"/>
      <c r="G162" s="403"/>
      <c r="H162" s="403"/>
      <c r="I162" s="149"/>
      <c r="J162" s="157"/>
      <c r="K162" s="159"/>
      <c r="L162" s="149">
        <v>4236.58</v>
      </c>
    </row>
    <row r="163" spans="1:82" ht="14.25" hidden="1" customHeight="1" x14ac:dyDescent="0.25">
      <c r="A163" s="156"/>
      <c r="B163" s="122"/>
      <c r="C163" s="405" t="s">
        <v>387</v>
      </c>
      <c r="D163" s="402"/>
      <c r="E163" s="402"/>
      <c r="F163" s="402"/>
      <c r="G163" s="402"/>
      <c r="H163" s="402"/>
      <c r="I163" s="147"/>
      <c r="J163" s="156"/>
      <c r="K163" s="145"/>
      <c r="L163" s="147"/>
    </row>
    <row r="164" spans="1:82" ht="14.25" hidden="1" customHeight="1" x14ac:dyDescent="0.25">
      <c r="A164" s="156"/>
      <c r="B164" s="122"/>
      <c r="C164" s="402" t="s">
        <v>388</v>
      </c>
      <c r="D164" s="402"/>
      <c r="E164" s="402"/>
      <c r="F164" s="402"/>
      <c r="G164" s="402"/>
      <c r="H164" s="402"/>
      <c r="I164" s="147"/>
      <c r="J164" s="156"/>
      <c r="K164" s="145"/>
      <c r="L164" s="147">
        <v>0</v>
      </c>
    </row>
    <row r="165" spans="1:82" ht="14.25" hidden="1" customHeight="1" x14ac:dyDescent="0.25">
      <c r="A165" s="156"/>
      <c r="B165" s="122"/>
      <c r="C165" s="402" t="s">
        <v>389</v>
      </c>
      <c r="D165" s="402"/>
      <c r="E165" s="402"/>
      <c r="F165" s="402"/>
      <c r="G165" s="402"/>
      <c r="H165" s="402"/>
      <c r="I165" s="147"/>
      <c r="J165" s="156"/>
      <c r="K165" s="145"/>
      <c r="L165" s="147">
        <v>0</v>
      </c>
    </row>
    <row r="166" spans="1:82" ht="14.25" hidden="1" customHeight="1" x14ac:dyDescent="0.25">
      <c r="A166" s="156"/>
      <c r="B166" s="122"/>
      <c r="C166" s="402" t="s">
        <v>390</v>
      </c>
      <c r="D166" s="402"/>
      <c r="E166" s="402"/>
      <c r="F166" s="404"/>
      <c r="G166" s="148">
        <v>0</v>
      </c>
      <c r="H166" s="156"/>
      <c r="I166" s="156"/>
      <c r="J166" s="156"/>
      <c r="K166" s="156"/>
      <c r="L166" s="156"/>
    </row>
    <row r="167" spans="1:82" ht="14.25" hidden="1" customHeight="1" x14ac:dyDescent="0.25">
      <c r="A167" s="156"/>
      <c r="B167" s="122"/>
      <c r="C167" s="402" t="s">
        <v>391</v>
      </c>
      <c r="D167" s="402"/>
      <c r="E167" s="402"/>
      <c r="F167" s="404"/>
      <c r="G167" s="148">
        <v>0</v>
      </c>
      <c r="H167" s="156"/>
      <c r="I167" s="156"/>
      <c r="J167" s="156"/>
      <c r="K167" s="156"/>
      <c r="L167" s="156"/>
    </row>
    <row r="170" spans="1:82" ht="16.5" customHeight="1" x14ac:dyDescent="0.25">
      <c r="A170" s="407" t="s">
        <v>640</v>
      </c>
      <c r="B170" s="407"/>
      <c r="C170" s="407"/>
      <c r="D170" s="407"/>
      <c r="E170" s="407"/>
      <c r="F170" s="407"/>
      <c r="G170" s="407"/>
      <c r="H170" s="407"/>
      <c r="I170" s="407"/>
      <c r="J170" s="407"/>
      <c r="K170" s="407"/>
      <c r="L170" s="407"/>
    </row>
    <row r="171" spans="1:82" ht="57" customHeight="1" x14ac:dyDescent="0.25">
      <c r="A171" s="161" t="s">
        <v>361</v>
      </c>
      <c r="B171" s="162" t="s">
        <v>438</v>
      </c>
      <c r="C171" s="162" t="s">
        <v>782</v>
      </c>
      <c r="D171" s="163" t="s">
        <v>783</v>
      </c>
      <c r="E171" s="164">
        <v>1</v>
      </c>
      <c r="F171" s="164"/>
      <c r="G171" s="164">
        <v>1</v>
      </c>
      <c r="H171" s="165"/>
      <c r="I171" s="166"/>
      <c r="J171" s="165">
        <v>74166.67</v>
      </c>
      <c r="K171" s="166"/>
      <c r="L171" s="165">
        <v>74166.67</v>
      </c>
    </row>
    <row r="172" spans="1:82" ht="15" customHeight="1" x14ac:dyDescent="0.25">
      <c r="A172" s="160"/>
      <c r="B172" s="160"/>
      <c r="C172" s="410" t="s">
        <v>299</v>
      </c>
      <c r="D172" s="410"/>
      <c r="E172" s="410"/>
      <c r="F172" s="410"/>
      <c r="G172" s="410"/>
      <c r="H172" s="410"/>
      <c r="I172" s="411">
        <v>74166.67</v>
      </c>
      <c r="J172" s="411"/>
      <c r="K172" s="411">
        <v>74166.67</v>
      </c>
      <c r="L172" s="411"/>
      <c r="AD172" s="7">
        <v>0</v>
      </c>
      <c r="AE172" s="7">
        <v>0</v>
      </c>
      <c r="AN172" s="174">
        <v>74166.67</v>
      </c>
      <c r="AO172" s="7">
        <v>0</v>
      </c>
      <c r="AQ172" s="7" t="s">
        <v>758</v>
      </c>
      <c r="AR172" s="7">
        <v>0</v>
      </c>
      <c r="AT172" s="7">
        <v>0</v>
      </c>
      <c r="AV172" s="7" t="s">
        <v>758</v>
      </c>
      <c r="AW172" s="174">
        <v>74166.67</v>
      </c>
      <c r="AY172" s="174">
        <v>74166.67</v>
      </c>
      <c r="AZ172" s="7">
        <v>0</v>
      </c>
      <c r="BA172" s="7">
        <v>0</v>
      </c>
      <c r="BK172" s="174">
        <v>74166.67</v>
      </c>
      <c r="CD172" s="7">
        <v>3</v>
      </c>
    </row>
    <row r="174" spans="1:82" ht="15" hidden="1" customHeight="1" x14ac:dyDescent="0.25">
      <c r="A174" s="157"/>
      <c r="B174" s="158"/>
      <c r="C174" s="403" t="s">
        <v>366</v>
      </c>
      <c r="D174" s="403"/>
      <c r="E174" s="403"/>
      <c r="F174" s="403"/>
      <c r="G174" s="403"/>
      <c r="H174" s="403"/>
      <c r="I174" s="149"/>
      <c r="J174" s="157"/>
      <c r="K174" s="159"/>
      <c r="L174" s="149">
        <v>0</v>
      </c>
    </row>
    <row r="175" spans="1:82" ht="14.25" hidden="1" customHeight="1" x14ac:dyDescent="0.25">
      <c r="A175" s="156"/>
      <c r="B175" s="122"/>
      <c r="C175" s="405" t="s">
        <v>367</v>
      </c>
      <c r="D175" s="402"/>
      <c r="E175" s="402"/>
      <c r="F175" s="402"/>
      <c r="G175" s="402"/>
      <c r="H175" s="402"/>
      <c r="I175" s="147"/>
      <c r="J175" s="156"/>
      <c r="K175" s="145"/>
      <c r="L175" s="147"/>
    </row>
    <row r="176" spans="1:82" ht="14.25" hidden="1" customHeight="1" x14ac:dyDescent="0.25">
      <c r="A176" s="156"/>
      <c r="B176" s="122"/>
      <c r="C176" s="402" t="s">
        <v>368</v>
      </c>
      <c r="D176" s="402"/>
      <c r="E176" s="402"/>
      <c r="F176" s="402"/>
      <c r="G176" s="402"/>
      <c r="H176" s="402"/>
      <c r="I176" s="147"/>
      <c r="J176" s="156"/>
      <c r="K176" s="145"/>
      <c r="L176" s="147">
        <v>0</v>
      </c>
    </row>
    <row r="177" spans="1:12" ht="14.25" hidden="1" customHeight="1" x14ac:dyDescent="0.25">
      <c r="A177" s="156"/>
      <c r="B177" s="122"/>
      <c r="C177" s="402" t="s">
        <v>369</v>
      </c>
      <c r="D177" s="402"/>
      <c r="E177" s="402"/>
      <c r="F177" s="402"/>
      <c r="G177" s="402"/>
      <c r="H177" s="402"/>
      <c r="I177" s="147"/>
      <c r="J177" s="156"/>
      <c r="K177" s="145"/>
      <c r="L177" s="147">
        <v>0</v>
      </c>
    </row>
    <row r="178" spans="1:12" ht="14.25" hidden="1" customHeight="1" x14ac:dyDescent="0.25">
      <c r="A178" s="156"/>
      <c r="B178" s="122"/>
      <c r="C178" s="405" t="s">
        <v>370</v>
      </c>
      <c r="D178" s="402"/>
      <c r="E178" s="402"/>
      <c r="F178" s="402"/>
      <c r="G178" s="402"/>
      <c r="H178" s="402"/>
      <c r="I178" s="147"/>
      <c r="J178" s="156"/>
      <c r="K178" s="145"/>
      <c r="L178" s="147"/>
    </row>
    <row r="179" spans="1:12" ht="14.25" hidden="1" customHeight="1" x14ac:dyDescent="0.25">
      <c r="A179" s="156"/>
      <c r="B179" s="122"/>
      <c r="C179" s="402" t="s">
        <v>369</v>
      </c>
      <c r="D179" s="402"/>
      <c r="E179" s="402"/>
      <c r="F179" s="402"/>
      <c r="G179" s="402"/>
      <c r="H179" s="402"/>
      <c r="I179" s="147"/>
      <c r="J179" s="156"/>
      <c r="K179" s="145"/>
      <c r="L179" s="147">
        <v>0</v>
      </c>
    </row>
    <row r="180" spans="1:12" ht="14.25" hidden="1" customHeight="1" x14ac:dyDescent="0.25">
      <c r="A180" s="156"/>
      <c r="B180" s="122"/>
      <c r="C180" s="405" t="s">
        <v>371</v>
      </c>
      <c r="D180" s="402"/>
      <c r="E180" s="402"/>
      <c r="F180" s="402"/>
      <c r="G180" s="402"/>
      <c r="H180" s="402"/>
      <c r="I180" s="147"/>
      <c r="J180" s="156"/>
      <c r="K180" s="145"/>
      <c r="L180" s="147"/>
    </row>
    <row r="181" spans="1:12" ht="14.25" hidden="1" customHeight="1" x14ac:dyDescent="0.25">
      <c r="A181" s="156"/>
      <c r="B181" s="122"/>
      <c r="C181" s="402" t="s">
        <v>372</v>
      </c>
      <c r="D181" s="402"/>
      <c r="E181" s="402"/>
      <c r="F181" s="402"/>
      <c r="G181" s="402"/>
      <c r="H181" s="402"/>
      <c r="I181" s="147"/>
      <c r="J181" s="156"/>
      <c r="K181" s="145"/>
      <c r="L181" s="147">
        <v>0</v>
      </c>
    </row>
    <row r="182" spans="1:12" ht="14.25" hidden="1" customHeight="1" x14ac:dyDescent="0.25">
      <c r="A182" s="156"/>
      <c r="B182" s="122"/>
      <c r="C182" s="402" t="s">
        <v>373</v>
      </c>
      <c r="D182" s="402"/>
      <c r="E182" s="402"/>
      <c r="F182" s="402"/>
      <c r="G182" s="402"/>
      <c r="H182" s="402"/>
      <c r="I182" s="147"/>
      <c r="J182" s="156"/>
      <c r="K182" s="145"/>
      <c r="L182" s="147">
        <v>0</v>
      </c>
    </row>
    <row r="183" spans="1:12" ht="14.25" hidden="1" customHeight="1" x14ac:dyDescent="0.25">
      <c r="A183" s="156"/>
      <c r="B183" s="122"/>
      <c r="C183" s="402" t="s">
        <v>374</v>
      </c>
      <c r="D183" s="402"/>
      <c r="E183" s="402"/>
      <c r="F183" s="402"/>
      <c r="G183" s="402"/>
      <c r="H183" s="402"/>
      <c r="I183" s="147"/>
      <c r="J183" s="156"/>
      <c r="K183" s="145"/>
      <c r="L183" s="147">
        <v>0</v>
      </c>
    </row>
    <row r="184" spans="1:12" ht="14.25" hidden="1" customHeight="1" x14ac:dyDescent="0.25">
      <c r="A184" s="156"/>
      <c r="B184" s="122"/>
      <c r="C184" s="405" t="s">
        <v>370</v>
      </c>
      <c r="D184" s="402"/>
      <c r="E184" s="402"/>
      <c r="F184" s="402"/>
      <c r="G184" s="402"/>
      <c r="H184" s="402"/>
      <c r="I184" s="147"/>
      <c r="J184" s="156"/>
      <c r="K184" s="145"/>
      <c r="L184" s="147"/>
    </row>
    <row r="185" spans="1:12" ht="14.25" hidden="1" customHeight="1" x14ac:dyDescent="0.25">
      <c r="A185" s="156"/>
      <c r="B185" s="122"/>
      <c r="C185" s="402" t="s">
        <v>375</v>
      </c>
      <c r="D185" s="402"/>
      <c r="E185" s="402"/>
      <c r="F185" s="402"/>
      <c r="G185" s="402"/>
      <c r="H185" s="402"/>
      <c r="I185" s="147"/>
      <c r="J185" s="156"/>
      <c r="K185" s="145"/>
      <c r="L185" s="147">
        <v>0</v>
      </c>
    </row>
    <row r="186" spans="1:12" ht="14.25" hidden="1" customHeight="1" x14ac:dyDescent="0.25">
      <c r="A186" s="156"/>
      <c r="B186" s="122"/>
      <c r="C186" s="402" t="s">
        <v>376</v>
      </c>
      <c r="D186" s="402"/>
      <c r="E186" s="402"/>
      <c r="F186" s="402"/>
      <c r="G186" s="402"/>
      <c r="H186" s="402"/>
      <c r="I186" s="147"/>
      <c r="J186" s="156"/>
      <c r="K186" s="145"/>
      <c r="L186" s="147">
        <v>0</v>
      </c>
    </row>
    <row r="187" spans="1:12" ht="14.25" hidden="1" customHeight="1" x14ac:dyDescent="0.25">
      <c r="A187" s="156"/>
      <c r="B187" s="122"/>
      <c r="C187" s="402" t="s">
        <v>377</v>
      </c>
      <c r="D187" s="402"/>
      <c r="E187" s="402"/>
      <c r="F187" s="402"/>
      <c r="G187" s="402"/>
      <c r="H187" s="402"/>
      <c r="I187" s="147"/>
      <c r="J187" s="156"/>
      <c r="K187" s="145"/>
      <c r="L187" s="147">
        <v>0</v>
      </c>
    </row>
    <row r="188" spans="1:12" ht="14.25" hidden="1" customHeight="1" x14ac:dyDescent="0.25">
      <c r="A188" s="156"/>
      <c r="B188" s="122"/>
      <c r="C188" s="402" t="s">
        <v>378</v>
      </c>
      <c r="D188" s="402"/>
      <c r="E188" s="402"/>
      <c r="F188" s="402"/>
      <c r="G188" s="402"/>
      <c r="H188" s="402"/>
      <c r="I188" s="147"/>
      <c r="J188" s="156"/>
      <c r="K188" s="145"/>
      <c r="L188" s="147">
        <v>0</v>
      </c>
    </row>
    <row r="189" spans="1:12" ht="14.25" hidden="1" customHeight="1" x14ac:dyDescent="0.25">
      <c r="A189" s="156"/>
      <c r="B189" s="122"/>
      <c r="C189" s="402" t="s">
        <v>379</v>
      </c>
      <c r="D189" s="402"/>
      <c r="E189" s="402"/>
      <c r="F189" s="402"/>
      <c r="G189" s="402"/>
      <c r="H189" s="402"/>
      <c r="I189" s="147"/>
      <c r="J189" s="156"/>
      <c r="K189" s="145"/>
      <c r="L189" s="147">
        <v>0</v>
      </c>
    </row>
    <row r="190" spans="1:12" ht="14.25" hidden="1" customHeight="1" x14ac:dyDescent="0.25">
      <c r="A190" s="156"/>
      <c r="B190" s="122"/>
      <c r="C190" s="402" t="s">
        <v>380</v>
      </c>
      <c r="D190" s="402"/>
      <c r="E190" s="402"/>
      <c r="F190" s="402"/>
      <c r="G190" s="402"/>
      <c r="H190" s="402"/>
      <c r="I190" s="147"/>
      <c r="J190" s="156"/>
      <c r="K190" s="145"/>
      <c r="L190" s="147">
        <v>0</v>
      </c>
    </row>
    <row r="191" spans="1:12" ht="14.25" customHeight="1" x14ac:dyDescent="0.25">
      <c r="A191" s="156"/>
      <c r="B191" s="122"/>
      <c r="C191" s="402" t="s">
        <v>381</v>
      </c>
      <c r="D191" s="402"/>
      <c r="E191" s="402"/>
      <c r="F191" s="402"/>
      <c r="G191" s="402"/>
      <c r="H191" s="402"/>
      <c r="I191" s="147"/>
      <c r="J191" s="156"/>
      <c r="K191" s="145"/>
      <c r="L191" s="147">
        <v>74166.67</v>
      </c>
    </row>
    <row r="192" spans="1:12" ht="14.25" customHeight="1" x14ac:dyDescent="0.25">
      <c r="A192" s="156"/>
      <c r="B192" s="122"/>
      <c r="C192" s="405" t="s">
        <v>367</v>
      </c>
      <c r="D192" s="402"/>
      <c r="E192" s="402"/>
      <c r="F192" s="402"/>
      <c r="G192" s="402"/>
      <c r="H192" s="402"/>
      <c r="I192" s="147"/>
      <c r="J192" s="156"/>
      <c r="K192" s="145"/>
      <c r="L192" s="147"/>
    </row>
    <row r="193" spans="1:12" ht="14.25" customHeight="1" x14ac:dyDescent="0.25">
      <c r="A193" s="156"/>
      <c r="B193" s="122"/>
      <c r="C193" s="402" t="s">
        <v>382</v>
      </c>
      <c r="D193" s="402"/>
      <c r="E193" s="402"/>
      <c r="F193" s="402"/>
      <c r="G193" s="402"/>
      <c r="H193" s="402"/>
      <c r="I193" s="147"/>
      <c r="J193" s="156"/>
      <c r="K193" s="145"/>
      <c r="L193" s="147">
        <v>74166.67</v>
      </c>
    </row>
    <row r="194" spans="1:12" ht="14.25" hidden="1" customHeight="1" x14ac:dyDescent="0.25">
      <c r="A194" s="156"/>
      <c r="B194" s="122"/>
      <c r="C194" s="402" t="s">
        <v>383</v>
      </c>
      <c r="D194" s="402"/>
      <c r="E194" s="402"/>
      <c r="F194" s="402"/>
      <c r="G194" s="402"/>
      <c r="H194" s="402"/>
      <c r="I194" s="147"/>
      <c r="J194" s="156"/>
      <c r="K194" s="145"/>
      <c r="L194" s="147">
        <v>0</v>
      </c>
    </row>
    <row r="195" spans="1:12" ht="14.25" hidden="1" customHeight="1" x14ac:dyDescent="0.25">
      <c r="A195" s="156"/>
      <c r="B195" s="122"/>
      <c r="C195" s="402" t="s">
        <v>384</v>
      </c>
      <c r="D195" s="402"/>
      <c r="E195" s="402"/>
      <c r="F195" s="402"/>
      <c r="G195" s="402"/>
      <c r="H195" s="402"/>
      <c r="I195" s="147"/>
      <c r="J195" s="156"/>
      <c r="K195" s="145"/>
      <c r="L195" s="147"/>
    </row>
    <row r="196" spans="1:12" ht="14.25" hidden="1" customHeight="1" x14ac:dyDescent="0.25">
      <c r="A196" s="156"/>
      <c r="B196" s="122"/>
      <c r="C196" s="402" t="s">
        <v>385</v>
      </c>
      <c r="D196" s="402"/>
      <c r="E196" s="402"/>
      <c r="F196" s="402"/>
      <c r="G196" s="402"/>
      <c r="H196" s="402"/>
      <c r="I196" s="147"/>
      <c r="J196" s="156"/>
      <c r="K196" s="145"/>
      <c r="L196" s="147">
        <v>0</v>
      </c>
    </row>
    <row r="197" spans="1:12" ht="15" customHeight="1" x14ac:dyDescent="0.25">
      <c r="A197" s="157"/>
      <c r="B197" s="158"/>
      <c r="C197" s="403" t="s">
        <v>386</v>
      </c>
      <c r="D197" s="403"/>
      <c r="E197" s="403"/>
      <c r="F197" s="403"/>
      <c r="G197" s="403"/>
      <c r="H197" s="403"/>
      <c r="I197" s="149"/>
      <c r="J197" s="157"/>
      <c r="K197" s="159"/>
      <c r="L197" s="149">
        <v>74166.67</v>
      </c>
    </row>
    <row r="198" spans="1:12" ht="14.25" customHeight="1" x14ac:dyDescent="0.25">
      <c r="A198" s="156"/>
      <c r="B198" s="122"/>
      <c r="C198" s="405" t="s">
        <v>387</v>
      </c>
      <c r="D198" s="402"/>
      <c r="E198" s="402"/>
      <c r="F198" s="402"/>
      <c r="G198" s="402"/>
      <c r="H198" s="402"/>
      <c r="I198" s="147"/>
      <c r="J198" s="156"/>
      <c r="K198" s="145"/>
      <c r="L198" s="147"/>
    </row>
    <row r="199" spans="1:12" ht="14.25" hidden="1" customHeight="1" x14ac:dyDescent="0.25">
      <c r="A199" s="156"/>
      <c r="B199" s="122"/>
      <c r="C199" s="402" t="s">
        <v>388</v>
      </c>
      <c r="D199" s="402"/>
      <c r="E199" s="402"/>
      <c r="F199" s="402"/>
      <c r="G199" s="402"/>
      <c r="H199" s="402"/>
      <c r="I199" s="147"/>
      <c r="J199" s="156"/>
      <c r="K199" s="145"/>
      <c r="L199" s="147">
        <v>0</v>
      </c>
    </row>
    <row r="200" spans="1:12" ht="14.25" customHeight="1" x14ac:dyDescent="0.25">
      <c r="A200" s="156"/>
      <c r="B200" s="122"/>
      <c r="C200" s="402" t="s">
        <v>389</v>
      </c>
      <c r="D200" s="402"/>
      <c r="E200" s="402"/>
      <c r="F200" s="402"/>
      <c r="G200" s="402"/>
      <c r="H200" s="402"/>
      <c r="I200" s="147"/>
      <c r="J200" s="156"/>
      <c r="K200" s="145"/>
      <c r="L200" s="147">
        <v>74166.67</v>
      </c>
    </row>
    <row r="201" spans="1:12" ht="14.25" hidden="1" customHeight="1" x14ac:dyDescent="0.25">
      <c r="A201" s="156"/>
      <c r="B201" s="122"/>
      <c r="C201" s="402" t="s">
        <v>390</v>
      </c>
      <c r="D201" s="402"/>
      <c r="E201" s="402"/>
      <c r="F201" s="404"/>
      <c r="G201" s="148">
        <v>0</v>
      </c>
      <c r="H201" s="156"/>
      <c r="I201" s="156"/>
      <c r="J201" s="156"/>
      <c r="K201" s="156"/>
      <c r="L201" s="156"/>
    </row>
    <row r="202" spans="1:12" ht="14.25" hidden="1" customHeight="1" x14ac:dyDescent="0.25">
      <c r="A202" s="156"/>
      <c r="B202" s="122"/>
      <c r="C202" s="402" t="s">
        <v>391</v>
      </c>
      <c r="D202" s="402"/>
      <c r="E202" s="402"/>
      <c r="F202" s="404"/>
      <c r="G202" s="148">
        <v>0</v>
      </c>
      <c r="H202" s="156"/>
      <c r="I202" s="156"/>
      <c r="J202" s="156"/>
      <c r="K202" s="156"/>
      <c r="L202" s="156"/>
    </row>
    <row r="205" spans="1:12" ht="16.5" customHeight="1" x14ac:dyDescent="0.25">
      <c r="A205" s="407" t="s">
        <v>673</v>
      </c>
      <c r="B205" s="407"/>
      <c r="C205" s="407"/>
      <c r="D205" s="407"/>
      <c r="E205" s="407"/>
      <c r="F205" s="407"/>
      <c r="G205" s="407"/>
      <c r="H205" s="407"/>
      <c r="I205" s="407"/>
      <c r="J205" s="407"/>
      <c r="K205" s="407"/>
      <c r="L205" s="407"/>
    </row>
    <row r="206" spans="1:12" ht="28.5" customHeight="1" x14ac:dyDescent="0.25">
      <c r="A206" s="141" t="s">
        <v>401</v>
      </c>
      <c r="B206" s="143" t="s">
        <v>690</v>
      </c>
      <c r="C206" s="143" t="s">
        <v>784</v>
      </c>
      <c r="D206" s="144" t="s">
        <v>430</v>
      </c>
      <c r="E206" s="145">
        <v>1</v>
      </c>
      <c r="F206" s="145"/>
      <c r="G206" s="145">
        <v>1</v>
      </c>
      <c r="H206" s="147"/>
      <c r="I206" s="146"/>
      <c r="J206" s="147"/>
      <c r="K206" s="146"/>
      <c r="L206" s="147"/>
    </row>
    <row r="207" spans="1:12" ht="15" customHeight="1" x14ac:dyDescent="0.25">
      <c r="A207" s="142"/>
      <c r="B207" s="145">
        <v>1</v>
      </c>
      <c r="C207" s="142" t="s">
        <v>285</v>
      </c>
      <c r="D207" s="144" t="s">
        <v>263</v>
      </c>
      <c r="E207" s="148"/>
      <c r="F207" s="145"/>
      <c r="G207" s="148">
        <v>5.4</v>
      </c>
      <c r="H207" s="145"/>
      <c r="I207" s="145"/>
      <c r="J207" s="145"/>
      <c r="K207" s="145"/>
      <c r="L207" s="149">
        <v>3480.78</v>
      </c>
    </row>
    <row r="208" spans="1:12" ht="14.25" customHeight="1" x14ac:dyDescent="0.25">
      <c r="A208" s="143"/>
      <c r="B208" s="143" t="s">
        <v>680</v>
      </c>
      <c r="C208" s="143" t="s">
        <v>681</v>
      </c>
      <c r="D208" s="144" t="s">
        <v>449</v>
      </c>
      <c r="E208" s="145">
        <v>1.08</v>
      </c>
      <c r="F208" s="145"/>
      <c r="G208" s="145">
        <v>1.08</v>
      </c>
      <c r="H208" s="147"/>
      <c r="I208" s="146"/>
      <c r="J208" s="147">
        <v>508.09</v>
      </c>
      <c r="K208" s="146"/>
      <c r="L208" s="147">
        <v>548.74</v>
      </c>
    </row>
    <row r="209" spans="1:82" ht="14.25" customHeight="1" x14ac:dyDescent="0.25">
      <c r="A209" s="143"/>
      <c r="B209" s="143" t="s">
        <v>682</v>
      </c>
      <c r="C209" s="143" t="s">
        <v>683</v>
      </c>
      <c r="D209" s="144" t="s">
        <v>449</v>
      </c>
      <c r="E209" s="145">
        <v>1.08</v>
      </c>
      <c r="F209" s="145"/>
      <c r="G209" s="145">
        <v>1.08</v>
      </c>
      <c r="H209" s="147"/>
      <c r="I209" s="146"/>
      <c r="J209" s="147">
        <v>485.34</v>
      </c>
      <c r="K209" s="146"/>
      <c r="L209" s="147">
        <v>524.16999999999996</v>
      </c>
    </row>
    <row r="210" spans="1:82" ht="14.25" customHeight="1" x14ac:dyDescent="0.25">
      <c r="A210" s="143"/>
      <c r="B210" s="143" t="s">
        <v>684</v>
      </c>
      <c r="C210" s="150" t="s">
        <v>685</v>
      </c>
      <c r="D210" s="151" t="s">
        <v>449</v>
      </c>
      <c r="E210" s="152">
        <v>3.24</v>
      </c>
      <c r="F210" s="152"/>
      <c r="G210" s="152">
        <v>3.24</v>
      </c>
      <c r="H210" s="153"/>
      <c r="I210" s="154"/>
      <c r="J210" s="153">
        <v>743.17</v>
      </c>
      <c r="K210" s="154"/>
      <c r="L210" s="153">
        <v>2407.87</v>
      </c>
    </row>
    <row r="211" spans="1:82" ht="15" customHeight="1" x14ac:dyDescent="0.25">
      <c r="A211" s="143"/>
      <c r="B211" s="143"/>
      <c r="C211" s="155" t="s">
        <v>292</v>
      </c>
      <c r="D211" s="144"/>
      <c r="E211" s="145"/>
      <c r="F211" s="145"/>
      <c r="G211" s="145"/>
      <c r="H211" s="147"/>
      <c r="I211" s="146"/>
      <c r="J211" s="147"/>
      <c r="K211" s="146"/>
      <c r="L211" s="147">
        <v>3480.78</v>
      </c>
    </row>
    <row r="212" spans="1:82" ht="14.25" customHeight="1" x14ac:dyDescent="0.25">
      <c r="A212" s="143"/>
      <c r="B212" s="143"/>
      <c r="C212" s="143" t="s">
        <v>293</v>
      </c>
      <c r="D212" s="144"/>
      <c r="E212" s="145"/>
      <c r="F212" s="145"/>
      <c r="G212" s="145"/>
      <c r="H212" s="147"/>
      <c r="I212" s="146"/>
      <c r="J212" s="147"/>
      <c r="K212" s="146"/>
      <c r="L212" s="147">
        <v>3480.78</v>
      </c>
    </row>
    <row r="213" spans="1:82" ht="14.25" customHeight="1" x14ac:dyDescent="0.25">
      <c r="A213" s="143"/>
      <c r="B213" s="143" t="s">
        <v>452</v>
      </c>
      <c r="C213" s="143" t="s">
        <v>453</v>
      </c>
      <c r="D213" s="144" t="s">
        <v>296</v>
      </c>
      <c r="E213" s="145">
        <v>74</v>
      </c>
      <c r="F213" s="145"/>
      <c r="G213" s="145">
        <v>74</v>
      </c>
      <c r="H213" s="147"/>
      <c r="I213" s="146"/>
      <c r="J213" s="147"/>
      <c r="K213" s="146"/>
      <c r="L213" s="147">
        <v>2575.7800000000002</v>
      </c>
    </row>
    <row r="214" spans="1:82" ht="14.25" customHeight="1" x14ac:dyDescent="0.25">
      <c r="A214" s="150"/>
      <c r="B214" s="150" t="s">
        <v>454</v>
      </c>
      <c r="C214" s="150" t="s">
        <v>455</v>
      </c>
      <c r="D214" s="151" t="s">
        <v>296</v>
      </c>
      <c r="E214" s="152">
        <v>36</v>
      </c>
      <c r="F214" s="152"/>
      <c r="G214" s="152">
        <v>36</v>
      </c>
      <c r="H214" s="153"/>
      <c r="I214" s="154"/>
      <c r="J214" s="153"/>
      <c r="K214" s="154"/>
      <c r="L214" s="153">
        <v>1253.08</v>
      </c>
    </row>
    <row r="215" spans="1:82" ht="15" customHeight="1" x14ac:dyDescent="0.25">
      <c r="C215" s="408" t="s">
        <v>299</v>
      </c>
      <c r="D215" s="408"/>
      <c r="E215" s="408"/>
      <c r="F215" s="408"/>
      <c r="G215" s="408"/>
      <c r="H215" s="408"/>
      <c r="I215" s="409">
        <v>7309.64</v>
      </c>
      <c r="J215" s="409"/>
      <c r="K215" s="409">
        <v>7309.64</v>
      </c>
      <c r="L215" s="409"/>
      <c r="AD215" s="7">
        <v>1285.08</v>
      </c>
      <c r="AE215" s="7">
        <v>625.17999999999995</v>
      </c>
      <c r="AN215" s="174">
        <v>7309.64</v>
      </c>
      <c r="AO215" s="7">
        <v>0</v>
      </c>
      <c r="AQ215" s="7" t="s">
        <v>758</v>
      </c>
      <c r="AR215" s="174">
        <v>3480.78</v>
      </c>
      <c r="AT215" s="7">
        <v>0</v>
      </c>
      <c r="AV215" s="7" t="s">
        <v>758</v>
      </c>
      <c r="AW215" s="7">
        <v>0</v>
      </c>
      <c r="AZ215" s="7">
        <v>2575.7800000000002</v>
      </c>
      <c r="BA215" s="7">
        <v>1253.08</v>
      </c>
      <c r="BR215" s="174">
        <v>7309.64</v>
      </c>
      <c r="BU215" s="7">
        <v>5847.71</v>
      </c>
      <c r="BV215" s="174">
        <v>1461.93</v>
      </c>
      <c r="CB215" s="7">
        <v>200001</v>
      </c>
      <c r="CC215" s="7" t="s">
        <v>401</v>
      </c>
      <c r="CD215" s="7">
        <v>4</v>
      </c>
    </row>
    <row r="216" spans="1:82" ht="42.75" customHeight="1" x14ac:dyDescent="0.25">
      <c r="A216" s="141" t="s">
        <v>437</v>
      </c>
      <c r="B216" s="143" t="s">
        <v>785</v>
      </c>
      <c r="C216" s="143" t="s">
        <v>786</v>
      </c>
      <c r="D216" s="144" t="s">
        <v>430</v>
      </c>
      <c r="E216" s="145">
        <v>3</v>
      </c>
      <c r="F216" s="145"/>
      <c r="G216" s="145">
        <v>3</v>
      </c>
      <c r="H216" s="147"/>
      <c r="I216" s="146"/>
      <c r="J216" s="147"/>
      <c r="K216" s="146"/>
      <c r="L216" s="147"/>
    </row>
    <row r="217" spans="1:82" ht="15" customHeight="1" x14ac:dyDescent="0.25">
      <c r="A217" s="142"/>
      <c r="B217" s="145">
        <v>1</v>
      </c>
      <c r="C217" s="142" t="s">
        <v>285</v>
      </c>
      <c r="D217" s="144" t="s">
        <v>263</v>
      </c>
      <c r="E217" s="148"/>
      <c r="F217" s="145"/>
      <c r="G217" s="148">
        <v>4.8600000000000003</v>
      </c>
      <c r="H217" s="145"/>
      <c r="I217" s="145"/>
      <c r="J217" s="145"/>
      <c r="K217" s="145"/>
      <c r="L217" s="149">
        <v>3280.14</v>
      </c>
    </row>
    <row r="218" spans="1:82" ht="14.25" customHeight="1" x14ac:dyDescent="0.25">
      <c r="A218" s="143"/>
      <c r="B218" s="143" t="s">
        <v>465</v>
      </c>
      <c r="C218" s="143" t="s">
        <v>466</v>
      </c>
      <c r="D218" s="144" t="s">
        <v>449</v>
      </c>
      <c r="E218" s="145">
        <v>0.81</v>
      </c>
      <c r="F218" s="145"/>
      <c r="G218" s="145">
        <v>2.4300000000000002</v>
      </c>
      <c r="H218" s="147"/>
      <c r="I218" s="146"/>
      <c r="J218" s="147">
        <v>682.51</v>
      </c>
      <c r="K218" s="146"/>
      <c r="L218" s="147">
        <v>1658.5</v>
      </c>
    </row>
    <row r="219" spans="1:82" ht="14.25" customHeight="1" x14ac:dyDescent="0.25">
      <c r="A219" s="143"/>
      <c r="B219" s="143" t="s">
        <v>450</v>
      </c>
      <c r="C219" s="150" t="s">
        <v>451</v>
      </c>
      <c r="D219" s="151" t="s">
        <v>449</v>
      </c>
      <c r="E219" s="152">
        <v>0.81</v>
      </c>
      <c r="F219" s="152"/>
      <c r="G219" s="152">
        <v>2.4300000000000002</v>
      </c>
      <c r="H219" s="153"/>
      <c r="I219" s="154"/>
      <c r="J219" s="153">
        <v>667.34</v>
      </c>
      <c r="K219" s="154"/>
      <c r="L219" s="153">
        <v>1621.64</v>
      </c>
    </row>
    <row r="220" spans="1:82" ht="15" customHeight="1" x14ac:dyDescent="0.25">
      <c r="A220" s="143"/>
      <c r="B220" s="143"/>
      <c r="C220" s="155" t="s">
        <v>292</v>
      </c>
      <c r="D220" s="144"/>
      <c r="E220" s="145"/>
      <c r="F220" s="145"/>
      <c r="G220" s="145"/>
      <c r="H220" s="147"/>
      <c r="I220" s="146"/>
      <c r="J220" s="147"/>
      <c r="K220" s="146"/>
      <c r="L220" s="147">
        <v>3280.14</v>
      </c>
    </row>
    <row r="221" spans="1:82" ht="14.25" customHeight="1" x14ac:dyDescent="0.25">
      <c r="A221" s="143"/>
      <c r="B221" s="143"/>
      <c r="C221" s="143" t="s">
        <v>293</v>
      </c>
      <c r="D221" s="144"/>
      <c r="E221" s="145"/>
      <c r="F221" s="145"/>
      <c r="G221" s="145"/>
      <c r="H221" s="147"/>
      <c r="I221" s="146"/>
      <c r="J221" s="147"/>
      <c r="K221" s="146"/>
      <c r="L221" s="147">
        <v>3280.14</v>
      </c>
    </row>
    <row r="222" spans="1:82" ht="14.25" customHeight="1" x14ac:dyDescent="0.25">
      <c r="A222" s="143"/>
      <c r="B222" s="143" t="s">
        <v>452</v>
      </c>
      <c r="C222" s="143" t="s">
        <v>453</v>
      </c>
      <c r="D222" s="144" t="s">
        <v>296</v>
      </c>
      <c r="E222" s="145">
        <v>74</v>
      </c>
      <c r="F222" s="145"/>
      <c r="G222" s="145">
        <v>74</v>
      </c>
      <c r="H222" s="147"/>
      <c r="I222" s="146"/>
      <c r="J222" s="147"/>
      <c r="K222" s="146"/>
      <c r="L222" s="147">
        <v>2427.3000000000002</v>
      </c>
    </row>
    <row r="223" spans="1:82" ht="14.25" customHeight="1" x14ac:dyDescent="0.25">
      <c r="A223" s="150"/>
      <c r="B223" s="150" t="s">
        <v>454</v>
      </c>
      <c r="C223" s="150" t="s">
        <v>455</v>
      </c>
      <c r="D223" s="151" t="s">
        <v>296</v>
      </c>
      <c r="E223" s="152">
        <v>36</v>
      </c>
      <c r="F223" s="152"/>
      <c r="G223" s="152">
        <v>36</v>
      </c>
      <c r="H223" s="153"/>
      <c r="I223" s="154"/>
      <c r="J223" s="153"/>
      <c r="K223" s="154"/>
      <c r="L223" s="153">
        <v>1180.8499999999999</v>
      </c>
    </row>
    <row r="224" spans="1:82" ht="15" customHeight="1" x14ac:dyDescent="0.25">
      <c r="C224" s="408" t="s">
        <v>299</v>
      </c>
      <c r="D224" s="408"/>
      <c r="E224" s="408"/>
      <c r="F224" s="408"/>
      <c r="G224" s="408"/>
      <c r="H224" s="408"/>
      <c r="I224" s="409">
        <v>2296.0966666667</v>
      </c>
      <c r="J224" s="409"/>
      <c r="K224" s="409">
        <v>6888.29</v>
      </c>
      <c r="L224" s="409"/>
      <c r="AD224" s="7">
        <v>2996.67</v>
      </c>
      <c r="AE224" s="7">
        <v>1457.84</v>
      </c>
      <c r="AN224" s="174">
        <v>6888.29</v>
      </c>
      <c r="AO224" s="7">
        <v>0</v>
      </c>
      <c r="AQ224" s="7" t="s">
        <v>758</v>
      </c>
      <c r="AR224" s="174">
        <v>3280.14</v>
      </c>
      <c r="AT224" s="7">
        <v>0</v>
      </c>
      <c r="AV224" s="7" t="s">
        <v>758</v>
      </c>
      <c r="AW224" s="7">
        <v>0</v>
      </c>
      <c r="AZ224" s="7">
        <v>2427.3000000000002</v>
      </c>
      <c r="BA224" s="7">
        <v>1180.8499999999999</v>
      </c>
      <c r="BR224" s="174">
        <v>6888.29</v>
      </c>
      <c r="BU224" s="7">
        <v>5510.63</v>
      </c>
      <c r="BV224" s="174">
        <v>1377.66</v>
      </c>
      <c r="CB224" s="7">
        <v>200001</v>
      </c>
      <c r="CC224" s="7" t="s">
        <v>437</v>
      </c>
      <c r="CD224" s="7">
        <v>4</v>
      </c>
    </row>
    <row r="226" spans="1:12" ht="15" customHeight="1" x14ac:dyDescent="0.25">
      <c r="A226" s="157"/>
      <c r="B226" s="158"/>
      <c r="C226" s="403" t="s">
        <v>366</v>
      </c>
      <c r="D226" s="403"/>
      <c r="E226" s="403"/>
      <c r="F226" s="403"/>
      <c r="G226" s="403"/>
      <c r="H226" s="403"/>
      <c r="I226" s="149"/>
      <c r="J226" s="157"/>
      <c r="K226" s="159"/>
      <c r="L226" s="149">
        <v>6760.92</v>
      </c>
    </row>
    <row r="227" spans="1:12" ht="14.25" customHeight="1" x14ac:dyDescent="0.25">
      <c r="A227" s="156"/>
      <c r="B227" s="122"/>
      <c r="C227" s="405" t="s">
        <v>367</v>
      </c>
      <c r="D227" s="402"/>
      <c r="E227" s="402"/>
      <c r="F227" s="402"/>
      <c r="G227" s="402"/>
      <c r="H227" s="402"/>
      <c r="I227" s="147"/>
      <c r="J227" s="156"/>
      <c r="K227" s="145"/>
      <c r="L227" s="147"/>
    </row>
    <row r="228" spans="1:12" ht="14.25" customHeight="1" x14ac:dyDescent="0.25">
      <c r="A228" s="156"/>
      <c r="B228" s="122"/>
      <c r="C228" s="402" t="s">
        <v>368</v>
      </c>
      <c r="D228" s="402"/>
      <c r="E228" s="402"/>
      <c r="F228" s="402"/>
      <c r="G228" s="402"/>
      <c r="H228" s="402"/>
      <c r="I228" s="147"/>
      <c r="J228" s="156"/>
      <c r="K228" s="145"/>
      <c r="L228" s="147">
        <v>6760.92</v>
      </c>
    </row>
    <row r="229" spans="1:12" ht="14.25" hidden="1" customHeight="1" x14ac:dyDescent="0.25">
      <c r="A229" s="156"/>
      <c r="B229" s="122"/>
      <c r="C229" s="402" t="s">
        <v>369</v>
      </c>
      <c r="D229" s="402"/>
      <c r="E229" s="402"/>
      <c r="F229" s="402"/>
      <c r="G229" s="402"/>
      <c r="H229" s="402"/>
      <c r="I229" s="147"/>
      <c r="J229" s="156"/>
      <c r="K229" s="145"/>
      <c r="L229" s="147">
        <v>0</v>
      </c>
    </row>
    <row r="230" spans="1:12" ht="14.25" hidden="1" customHeight="1" x14ac:dyDescent="0.25">
      <c r="A230" s="156"/>
      <c r="B230" s="122"/>
      <c r="C230" s="405" t="s">
        <v>370</v>
      </c>
      <c r="D230" s="402"/>
      <c r="E230" s="402"/>
      <c r="F230" s="402"/>
      <c r="G230" s="402"/>
      <c r="H230" s="402"/>
      <c r="I230" s="147"/>
      <c r="J230" s="156"/>
      <c r="K230" s="145"/>
      <c r="L230" s="147"/>
    </row>
    <row r="231" spans="1:12" ht="14.25" hidden="1" customHeight="1" x14ac:dyDescent="0.25">
      <c r="A231" s="156"/>
      <c r="B231" s="122"/>
      <c r="C231" s="402" t="s">
        <v>369</v>
      </c>
      <c r="D231" s="402"/>
      <c r="E231" s="402"/>
      <c r="F231" s="402"/>
      <c r="G231" s="402"/>
      <c r="H231" s="402"/>
      <c r="I231" s="147"/>
      <c r="J231" s="156"/>
      <c r="K231" s="145"/>
      <c r="L231" s="147">
        <v>0</v>
      </c>
    </row>
    <row r="232" spans="1:12" ht="14.25" hidden="1" customHeight="1" x14ac:dyDescent="0.25">
      <c r="A232" s="156"/>
      <c r="B232" s="122"/>
      <c r="C232" s="405" t="s">
        <v>371</v>
      </c>
      <c r="D232" s="402"/>
      <c r="E232" s="402"/>
      <c r="F232" s="402"/>
      <c r="G232" s="402"/>
      <c r="H232" s="402"/>
      <c r="I232" s="147"/>
      <c r="J232" s="156"/>
      <c r="K232" s="145"/>
      <c r="L232" s="147"/>
    </row>
    <row r="233" spans="1:12" ht="14.25" hidden="1" customHeight="1" x14ac:dyDescent="0.25">
      <c r="A233" s="156"/>
      <c r="B233" s="122"/>
      <c r="C233" s="402" t="s">
        <v>372</v>
      </c>
      <c r="D233" s="402"/>
      <c r="E233" s="402"/>
      <c r="F233" s="402"/>
      <c r="G233" s="402"/>
      <c r="H233" s="402"/>
      <c r="I233" s="147"/>
      <c r="J233" s="156"/>
      <c r="K233" s="145"/>
      <c r="L233" s="147">
        <v>0</v>
      </c>
    </row>
    <row r="234" spans="1:12" ht="14.25" hidden="1" customHeight="1" x14ac:dyDescent="0.25">
      <c r="A234" s="156"/>
      <c r="B234" s="122"/>
      <c r="C234" s="402" t="s">
        <v>373</v>
      </c>
      <c r="D234" s="402"/>
      <c r="E234" s="402"/>
      <c r="F234" s="402"/>
      <c r="G234" s="402"/>
      <c r="H234" s="402"/>
      <c r="I234" s="147"/>
      <c r="J234" s="156"/>
      <c r="K234" s="145"/>
      <c r="L234" s="147">
        <v>0</v>
      </c>
    </row>
    <row r="235" spans="1:12" ht="14.25" hidden="1" customHeight="1" x14ac:dyDescent="0.25">
      <c r="A235" s="156"/>
      <c r="B235" s="122"/>
      <c r="C235" s="402" t="s">
        <v>374</v>
      </c>
      <c r="D235" s="402"/>
      <c r="E235" s="402"/>
      <c r="F235" s="402"/>
      <c r="G235" s="402"/>
      <c r="H235" s="402"/>
      <c r="I235" s="147"/>
      <c r="J235" s="156"/>
      <c r="K235" s="145"/>
      <c r="L235" s="147">
        <v>0</v>
      </c>
    </row>
    <row r="236" spans="1:12" ht="14.25" hidden="1" customHeight="1" x14ac:dyDescent="0.25">
      <c r="A236" s="156"/>
      <c r="B236" s="122"/>
      <c r="C236" s="405" t="s">
        <v>370</v>
      </c>
      <c r="D236" s="402"/>
      <c r="E236" s="402"/>
      <c r="F236" s="402"/>
      <c r="G236" s="402"/>
      <c r="H236" s="402"/>
      <c r="I236" s="147"/>
      <c r="J236" s="156"/>
      <c r="K236" s="145"/>
      <c r="L236" s="147"/>
    </row>
    <row r="237" spans="1:12" ht="14.25" hidden="1" customHeight="1" x14ac:dyDescent="0.25">
      <c r="A237" s="156"/>
      <c r="B237" s="122"/>
      <c r="C237" s="402" t="s">
        <v>375</v>
      </c>
      <c r="D237" s="402"/>
      <c r="E237" s="402"/>
      <c r="F237" s="402"/>
      <c r="G237" s="402"/>
      <c r="H237" s="402"/>
      <c r="I237" s="147"/>
      <c r="J237" s="156"/>
      <c r="K237" s="145"/>
      <c r="L237" s="147">
        <v>0</v>
      </c>
    </row>
    <row r="238" spans="1:12" ht="14.25" hidden="1" customHeight="1" x14ac:dyDescent="0.25">
      <c r="A238" s="156"/>
      <c r="B238" s="122"/>
      <c r="C238" s="402" t="s">
        <v>376</v>
      </c>
      <c r="D238" s="402"/>
      <c r="E238" s="402"/>
      <c r="F238" s="402"/>
      <c r="G238" s="402"/>
      <c r="H238" s="402"/>
      <c r="I238" s="147"/>
      <c r="J238" s="156"/>
      <c r="K238" s="145"/>
      <c r="L238" s="147">
        <v>0</v>
      </c>
    </row>
    <row r="239" spans="1:12" ht="14.25" hidden="1" customHeight="1" x14ac:dyDescent="0.25">
      <c r="A239" s="156"/>
      <c r="B239" s="122"/>
      <c r="C239" s="402" t="s">
        <v>377</v>
      </c>
      <c r="D239" s="402"/>
      <c r="E239" s="402"/>
      <c r="F239" s="402"/>
      <c r="G239" s="402"/>
      <c r="H239" s="402"/>
      <c r="I239" s="147"/>
      <c r="J239" s="156"/>
      <c r="K239" s="145"/>
      <c r="L239" s="147">
        <v>0</v>
      </c>
    </row>
    <row r="240" spans="1:12" ht="14.25" customHeight="1" x14ac:dyDescent="0.25">
      <c r="A240" s="156"/>
      <c r="B240" s="122"/>
      <c r="C240" s="402" t="s">
        <v>378</v>
      </c>
      <c r="D240" s="402"/>
      <c r="E240" s="402"/>
      <c r="F240" s="402"/>
      <c r="G240" s="402"/>
      <c r="H240" s="402"/>
      <c r="I240" s="147"/>
      <c r="J240" s="156"/>
      <c r="K240" s="145"/>
      <c r="L240" s="147">
        <v>6760.92</v>
      </c>
    </row>
    <row r="241" spans="1:12" ht="14.25" customHeight="1" x14ac:dyDescent="0.25">
      <c r="A241" s="156"/>
      <c r="B241" s="122"/>
      <c r="C241" s="402" t="s">
        <v>379</v>
      </c>
      <c r="D241" s="402"/>
      <c r="E241" s="402"/>
      <c r="F241" s="402"/>
      <c r="G241" s="402"/>
      <c r="H241" s="402"/>
      <c r="I241" s="147"/>
      <c r="J241" s="156"/>
      <c r="K241" s="145"/>
      <c r="L241" s="147">
        <v>5003.08</v>
      </c>
    </row>
    <row r="242" spans="1:12" ht="14.25" customHeight="1" x14ac:dyDescent="0.25">
      <c r="A242" s="156"/>
      <c r="B242" s="122"/>
      <c r="C242" s="402" t="s">
        <v>380</v>
      </c>
      <c r="D242" s="402"/>
      <c r="E242" s="402"/>
      <c r="F242" s="402"/>
      <c r="G242" s="402"/>
      <c r="H242" s="402"/>
      <c r="I242" s="147"/>
      <c r="J242" s="156"/>
      <c r="K242" s="145"/>
      <c r="L242" s="147">
        <v>2433.9299999999998</v>
      </c>
    </row>
    <row r="243" spans="1:12" ht="14.25" hidden="1" customHeight="1" x14ac:dyDescent="0.25">
      <c r="A243" s="156"/>
      <c r="B243" s="122"/>
      <c r="C243" s="402" t="s">
        <v>381</v>
      </c>
      <c r="D243" s="402"/>
      <c r="E243" s="402"/>
      <c r="F243" s="402"/>
      <c r="G243" s="402"/>
      <c r="H243" s="402"/>
      <c r="I243" s="147"/>
      <c r="J243" s="156"/>
      <c r="K243" s="145"/>
      <c r="L243" s="147">
        <v>0</v>
      </c>
    </row>
    <row r="244" spans="1:12" ht="14.25" hidden="1" customHeight="1" x14ac:dyDescent="0.25">
      <c r="A244" s="156"/>
      <c r="B244" s="122"/>
      <c r="C244" s="405" t="s">
        <v>367</v>
      </c>
      <c r="D244" s="402"/>
      <c r="E244" s="402"/>
      <c r="F244" s="402"/>
      <c r="G244" s="402"/>
      <c r="H244" s="402"/>
      <c r="I244" s="147"/>
      <c r="J244" s="156"/>
      <c r="K244" s="145"/>
      <c r="L244" s="147"/>
    </row>
    <row r="245" spans="1:12" ht="14.25" hidden="1" customHeight="1" x14ac:dyDescent="0.25">
      <c r="A245" s="156"/>
      <c r="B245" s="122"/>
      <c r="C245" s="402" t="s">
        <v>382</v>
      </c>
      <c r="D245" s="402"/>
      <c r="E245" s="402"/>
      <c r="F245" s="402"/>
      <c r="G245" s="402"/>
      <c r="H245" s="402"/>
      <c r="I245" s="147"/>
      <c r="J245" s="156"/>
      <c r="K245" s="145"/>
      <c r="L245" s="147">
        <v>0</v>
      </c>
    </row>
    <row r="246" spans="1:12" ht="14.25" hidden="1" customHeight="1" x14ac:dyDescent="0.25">
      <c r="A246" s="156"/>
      <c r="B246" s="122"/>
      <c r="C246" s="402" t="s">
        <v>383</v>
      </c>
      <c r="D246" s="402"/>
      <c r="E246" s="402"/>
      <c r="F246" s="402"/>
      <c r="G246" s="402"/>
      <c r="H246" s="402"/>
      <c r="I246" s="147"/>
      <c r="J246" s="156"/>
      <c r="K246" s="145"/>
      <c r="L246" s="147">
        <v>0</v>
      </c>
    </row>
    <row r="247" spans="1:12" ht="14.25" hidden="1" customHeight="1" x14ac:dyDescent="0.25">
      <c r="A247" s="156"/>
      <c r="B247" s="122"/>
      <c r="C247" s="402" t="s">
        <v>384</v>
      </c>
      <c r="D247" s="402"/>
      <c r="E247" s="402"/>
      <c r="F247" s="402"/>
      <c r="G247" s="402"/>
      <c r="H247" s="402"/>
      <c r="I247" s="147"/>
      <c r="J247" s="156"/>
      <c r="K247" s="145"/>
      <c r="L247" s="147"/>
    </row>
    <row r="248" spans="1:12" ht="14.25" hidden="1" customHeight="1" x14ac:dyDescent="0.25">
      <c r="A248" s="156"/>
      <c r="B248" s="122"/>
      <c r="C248" s="402" t="s">
        <v>385</v>
      </c>
      <c r="D248" s="402"/>
      <c r="E248" s="402"/>
      <c r="F248" s="402"/>
      <c r="G248" s="402"/>
      <c r="H248" s="402"/>
      <c r="I248" s="147"/>
      <c r="J248" s="156"/>
      <c r="K248" s="145"/>
      <c r="L248" s="147">
        <v>0</v>
      </c>
    </row>
    <row r="249" spans="1:12" ht="15" customHeight="1" x14ac:dyDescent="0.25">
      <c r="A249" s="157"/>
      <c r="B249" s="158"/>
      <c r="C249" s="403" t="s">
        <v>386</v>
      </c>
      <c r="D249" s="403"/>
      <c r="E249" s="403"/>
      <c r="F249" s="403"/>
      <c r="G249" s="403"/>
      <c r="H249" s="403"/>
      <c r="I249" s="149"/>
      <c r="J249" s="157"/>
      <c r="K249" s="159"/>
      <c r="L249" s="149">
        <v>14197.93</v>
      </c>
    </row>
    <row r="250" spans="1:12" ht="14.25" customHeight="1" x14ac:dyDescent="0.25">
      <c r="A250" s="156"/>
      <c r="B250" s="122"/>
      <c r="C250" s="405" t="s">
        <v>387</v>
      </c>
      <c r="D250" s="402"/>
      <c r="E250" s="402"/>
      <c r="F250" s="402"/>
      <c r="G250" s="402"/>
      <c r="H250" s="402"/>
      <c r="I250" s="147"/>
      <c r="J250" s="156"/>
      <c r="K250" s="145"/>
      <c r="L250" s="147"/>
    </row>
    <row r="251" spans="1:12" ht="14.25" hidden="1" customHeight="1" x14ac:dyDescent="0.25">
      <c r="A251" s="156"/>
      <c r="B251" s="122"/>
      <c r="C251" s="402" t="s">
        <v>388</v>
      </c>
      <c r="D251" s="402"/>
      <c r="E251" s="402"/>
      <c r="F251" s="402"/>
      <c r="G251" s="402"/>
      <c r="H251" s="402"/>
      <c r="I251" s="147"/>
      <c r="J251" s="156"/>
      <c r="K251" s="145"/>
      <c r="L251" s="147">
        <v>0</v>
      </c>
    </row>
    <row r="252" spans="1:12" ht="14.25" hidden="1" customHeight="1" x14ac:dyDescent="0.25">
      <c r="A252" s="156"/>
      <c r="B252" s="122"/>
      <c r="C252" s="402" t="s">
        <v>389</v>
      </c>
      <c r="D252" s="402"/>
      <c r="E252" s="402"/>
      <c r="F252" s="402"/>
      <c r="G252" s="402"/>
      <c r="H252" s="402"/>
      <c r="I252" s="147"/>
      <c r="J252" s="156"/>
      <c r="K252" s="145"/>
      <c r="L252" s="147">
        <v>0</v>
      </c>
    </row>
    <row r="253" spans="1:12" ht="14.25" customHeight="1" x14ac:dyDescent="0.25">
      <c r="A253" s="156"/>
      <c r="B253" s="122"/>
      <c r="C253" s="402" t="s">
        <v>390</v>
      </c>
      <c r="D253" s="402"/>
      <c r="E253" s="402"/>
      <c r="F253" s="404"/>
      <c r="G253" s="148">
        <v>10.26</v>
      </c>
      <c r="H253" s="156"/>
      <c r="I253" s="156"/>
      <c r="J253" s="156"/>
      <c r="K253" s="156"/>
      <c r="L253" s="156"/>
    </row>
    <row r="254" spans="1:12" ht="14.25" hidden="1" customHeight="1" x14ac:dyDescent="0.25">
      <c r="A254" s="156"/>
      <c r="B254" s="122"/>
      <c r="C254" s="402" t="s">
        <v>391</v>
      </c>
      <c r="D254" s="402"/>
      <c r="E254" s="402"/>
      <c r="F254" s="404"/>
      <c r="G254" s="148">
        <v>0</v>
      </c>
      <c r="H254" s="156"/>
      <c r="I254" s="156"/>
      <c r="J254" s="156"/>
      <c r="K254" s="156"/>
      <c r="L254" s="156"/>
    </row>
    <row r="257" spans="1:12" ht="15" customHeight="1" x14ac:dyDescent="0.25">
      <c r="A257" s="168"/>
      <c r="B257" s="169"/>
      <c r="C257" s="406" t="s">
        <v>468</v>
      </c>
      <c r="D257" s="406"/>
      <c r="E257" s="406"/>
      <c r="F257" s="406"/>
      <c r="G257" s="406"/>
      <c r="H257" s="406"/>
      <c r="I257" s="170"/>
      <c r="J257" s="168"/>
      <c r="K257" s="171"/>
      <c r="L257" s="170"/>
    </row>
    <row r="259" spans="1:12" ht="15" customHeight="1" x14ac:dyDescent="0.25">
      <c r="A259" s="157"/>
      <c r="B259" s="158"/>
      <c r="C259" s="403" t="s">
        <v>469</v>
      </c>
      <c r="D259" s="403"/>
      <c r="E259" s="403"/>
      <c r="F259" s="403"/>
      <c r="G259" s="403"/>
      <c r="H259" s="403"/>
      <c r="I259" s="149"/>
      <c r="J259" s="157"/>
      <c r="K259" s="159"/>
      <c r="L259" s="149">
        <v>21253.11</v>
      </c>
    </row>
    <row r="260" spans="1:12" ht="14.25" customHeight="1" x14ac:dyDescent="0.25">
      <c r="A260" s="156"/>
      <c r="B260" s="122"/>
      <c r="C260" s="405" t="s">
        <v>367</v>
      </c>
      <c r="D260" s="402"/>
      <c r="E260" s="402"/>
      <c r="F260" s="402"/>
      <c r="G260" s="402"/>
      <c r="H260" s="402"/>
      <c r="I260" s="147"/>
      <c r="J260" s="156"/>
      <c r="K260" s="145"/>
      <c r="L260" s="147"/>
    </row>
    <row r="261" spans="1:12" ht="14.25" customHeight="1" x14ac:dyDescent="0.25">
      <c r="A261" s="156"/>
      <c r="B261" s="122"/>
      <c r="C261" s="402" t="s">
        <v>470</v>
      </c>
      <c r="D261" s="402"/>
      <c r="E261" s="402"/>
      <c r="F261" s="402"/>
      <c r="G261" s="402"/>
      <c r="H261" s="402"/>
      <c r="I261" s="147"/>
      <c r="J261" s="156"/>
      <c r="K261" s="145"/>
      <c r="L261" s="147">
        <v>13814.64</v>
      </c>
    </row>
    <row r="262" spans="1:12" ht="14.25" customHeight="1" x14ac:dyDescent="0.25">
      <c r="A262" s="156"/>
      <c r="B262" s="122"/>
      <c r="C262" s="405" t="s">
        <v>367</v>
      </c>
      <c r="D262" s="402"/>
      <c r="E262" s="402"/>
      <c r="F262" s="402"/>
      <c r="G262" s="402"/>
      <c r="H262" s="402"/>
      <c r="I262" s="147"/>
      <c r="J262" s="156"/>
      <c r="K262" s="145"/>
      <c r="L262" s="147"/>
    </row>
    <row r="263" spans="1:12" ht="14.25" customHeight="1" x14ac:dyDescent="0.25">
      <c r="A263" s="156"/>
      <c r="B263" s="122"/>
      <c r="C263" s="402" t="s">
        <v>471</v>
      </c>
      <c r="D263" s="402"/>
      <c r="E263" s="402"/>
      <c r="F263" s="402"/>
      <c r="G263" s="402"/>
      <c r="H263" s="402"/>
      <c r="I263" s="147"/>
      <c r="J263" s="156"/>
      <c r="K263" s="145"/>
      <c r="L263" s="147">
        <v>3938.83</v>
      </c>
    </row>
    <row r="264" spans="1:12" ht="14.25" hidden="1" customHeight="1" x14ac:dyDescent="0.25">
      <c r="A264" s="156"/>
      <c r="B264" s="122"/>
      <c r="C264" s="402" t="s">
        <v>369</v>
      </c>
      <c r="D264" s="402"/>
      <c r="E264" s="402"/>
      <c r="F264" s="402"/>
      <c r="G264" s="402"/>
      <c r="H264" s="402"/>
      <c r="I264" s="147"/>
      <c r="J264" s="156"/>
      <c r="K264" s="145"/>
      <c r="L264" s="147">
        <v>1807.97</v>
      </c>
    </row>
    <row r="265" spans="1:12" ht="14.25" hidden="1" customHeight="1" x14ac:dyDescent="0.25">
      <c r="A265" s="156"/>
      <c r="B265" s="122"/>
      <c r="C265" s="405" t="s">
        <v>370</v>
      </c>
      <c r="D265" s="402"/>
      <c r="E265" s="402"/>
      <c r="F265" s="402"/>
      <c r="G265" s="402"/>
      <c r="H265" s="402"/>
      <c r="I265" s="147"/>
      <c r="J265" s="156"/>
      <c r="K265" s="145"/>
      <c r="L265" s="147"/>
    </row>
    <row r="266" spans="1:12" ht="14.25" customHeight="1" x14ac:dyDescent="0.25">
      <c r="A266" s="156"/>
      <c r="B266" s="122"/>
      <c r="C266" s="402" t="s">
        <v>369</v>
      </c>
      <c r="D266" s="402"/>
      <c r="E266" s="402"/>
      <c r="F266" s="402"/>
      <c r="G266" s="402"/>
      <c r="H266" s="402"/>
      <c r="I266" s="147"/>
      <c r="J266" s="156"/>
      <c r="K266" s="145"/>
      <c r="L266" s="147">
        <v>1183.32</v>
      </c>
    </row>
    <row r="267" spans="1:12" ht="14.25" hidden="1" customHeight="1" x14ac:dyDescent="0.25">
      <c r="A267" s="156"/>
      <c r="B267" s="122"/>
      <c r="C267" s="405" t="s">
        <v>371</v>
      </c>
      <c r="D267" s="402"/>
      <c r="E267" s="402"/>
      <c r="F267" s="402"/>
      <c r="G267" s="402"/>
      <c r="H267" s="402"/>
      <c r="I267" s="147"/>
      <c r="J267" s="156"/>
      <c r="K267" s="145"/>
      <c r="L267" s="147"/>
    </row>
    <row r="268" spans="1:12" ht="14.25" customHeight="1" x14ac:dyDescent="0.25">
      <c r="A268" s="156"/>
      <c r="B268" s="122"/>
      <c r="C268" s="402" t="s">
        <v>372</v>
      </c>
      <c r="D268" s="402"/>
      <c r="E268" s="402"/>
      <c r="F268" s="402"/>
      <c r="G268" s="402"/>
      <c r="H268" s="402"/>
      <c r="I268" s="147"/>
      <c r="J268" s="156"/>
      <c r="K268" s="145"/>
      <c r="L268" s="147">
        <v>624.65</v>
      </c>
    </row>
    <row r="269" spans="1:12" ht="14.25" hidden="1" customHeight="1" x14ac:dyDescent="0.25">
      <c r="A269" s="156"/>
      <c r="B269" s="122"/>
      <c r="C269" s="402" t="s">
        <v>373</v>
      </c>
      <c r="D269" s="402"/>
      <c r="E269" s="402"/>
      <c r="F269" s="402"/>
      <c r="G269" s="402"/>
      <c r="H269" s="402"/>
      <c r="I269" s="147"/>
      <c r="J269" s="156"/>
      <c r="K269" s="145"/>
      <c r="L269" s="147">
        <v>0</v>
      </c>
    </row>
    <row r="270" spans="1:12" ht="14.25" customHeight="1" x14ac:dyDescent="0.25">
      <c r="A270" s="156"/>
      <c r="B270" s="122"/>
      <c r="C270" s="402" t="s">
        <v>374</v>
      </c>
      <c r="D270" s="402"/>
      <c r="E270" s="402"/>
      <c r="F270" s="402"/>
      <c r="G270" s="402"/>
      <c r="H270" s="402"/>
      <c r="I270" s="147"/>
      <c r="J270" s="156"/>
      <c r="K270" s="145"/>
      <c r="L270" s="147">
        <v>8067.84</v>
      </c>
    </row>
    <row r="271" spans="1:12" ht="14.25" customHeight="1" x14ac:dyDescent="0.25">
      <c r="A271" s="156"/>
      <c r="B271" s="122"/>
      <c r="C271" s="405" t="s">
        <v>370</v>
      </c>
      <c r="D271" s="402"/>
      <c r="E271" s="402"/>
      <c r="F271" s="402"/>
      <c r="G271" s="402"/>
      <c r="H271" s="402"/>
      <c r="I271" s="147"/>
      <c r="J271" s="156"/>
      <c r="K271" s="145"/>
      <c r="L271" s="147"/>
    </row>
    <row r="272" spans="1:12" ht="14.25" customHeight="1" x14ac:dyDescent="0.25">
      <c r="A272" s="156"/>
      <c r="B272" s="122"/>
      <c r="C272" s="402" t="s">
        <v>375</v>
      </c>
      <c r="D272" s="402"/>
      <c r="E272" s="402"/>
      <c r="F272" s="402"/>
      <c r="G272" s="402"/>
      <c r="H272" s="402"/>
      <c r="I272" s="147"/>
      <c r="J272" s="156"/>
      <c r="K272" s="145"/>
      <c r="L272" s="147">
        <v>8067.84</v>
      </c>
    </row>
    <row r="273" spans="1:12" ht="14.25" hidden="1" customHeight="1" x14ac:dyDescent="0.25">
      <c r="A273" s="156"/>
      <c r="B273" s="122"/>
      <c r="C273" s="402" t="s">
        <v>376</v>
      </c>
      <c r="D273" s="402"/>
      <c r="E273" s="402"/>
      <c r="F273" s="402"/>
      <c r="G273" s="402"/>
      <c r="H273" s="402"/>
      <c r="I273" s="147"/>
      <c r="J273" s="156"/>
      <c r="K273" s="145"/>
      <c r="L273" s="147">
        <v>0</v>
      </c>
    </row>
    <row r="274" spans="1:12" ht="14.25" hidden="1" customHeight="1" x14ac:dyDescent="0.25">
      <c r="A274" s="156"/>
      <c r="B274" s="122"/>
      <c r="C274" s="402" t="s">
        <v>377</v>
      </c>
      <c r="D274" s="402"/>
      <c r="E274" s="402"/>
      <c r="F274" s="402"/>
      <c r="G274" s="402"/>
      <c r="H274" s="402"/>
      <c r="I274" s="147"/>
      <c r="J274" s="156"/>
      <c r="K274" s="145"/>
      <c r="L274" s="147">
        <v>0</v>
      </c>
    </row>
    <row r="275" spans="1:12" ht="14.25" customHeight="1" x14ac:dyDescent="0.25">
      <c r="A275" s="156"/>
      <c r="B275" s="122"/>
      <c r="C275" s="402" t="s">
        <v>472</v>
      </c>
      <c r="D275" s="402"/>
      <c r="E275" s="402"/>
      <c r="F275" s="402"/>
      <c r="G275" s="402"/>
      <c r="H275" s="402"/>
      <c r="I275" s="147"/>
      <c r="J275" s="156"/>
      <c r="K275" s="145"/>
      <c r="L275" s="147">
        <v>4563.4799999999996</v>
      </c>
    </row>
    <row r="276" spans="1:12" ht="14.25" customHeight="1" x14ac:dyDescent="0.25">
      <c r="A276" s="156"/>
      <c r="B276" s="122"/>
      <c r="C276" s="402" t="s">
        <v>473</v>
      </c>
      <c r="D276" s="402"/>
      <c r="E276" s="402"/>
      <c r="F276" s="402"/>
      <c r="G276" s="402"/>
      <c r="H276" s="402"/>
      <c r="I276" s="147"/>
      <c r="J276" s="156"/>
      <c r="K276" s="145"/>
      <c r="L276" s="147">
        <v>4700.38</v>
      </c>
    </row>
    <row r="277" spans="1:12" ht="14.25" customHeight="1" x14ac:dyDescent="0.25">
      <c r="A277" s="156"/>
      <c r="B277" s="122"/>
      <c r="C277" s="402" t="s">
        <v>474</v>
      </c>
      <c r="D277" s="402"/>
      <c r="E277" s="402"/>
      <c r="F277" s="402"/>
      <c r="G277" s="402"/>
      <c r="H277" s="402"/>
      <c r="I277" s="147"/>
      <c r="J277" s="156"/>
      <c r="K277" s="145"/>
      <c r="L277" s="147">
        <v>2738.09</v>
      </c>
    </row>
    <row r="279" spans="1:12" ht="15" customHeight="1" x14ac:dyDescent="0.25">
      <c r="A279" s="157"/>
      <c r="B279" s="158"/>
      <c r="C279" s="403" t="s">
        <v>475</v>
      </c>
      <c r="D279" s="403"/>
      <c r="E279" s="403"/>
      <c r="F279" s="403"/>
      <c r="G279" s="403"/>
      <c r="H279" s="403"/>
      <c r="I279" s="149"/>
      <c r="J279" s="157"/>
      <c r="K279" s="159"/>
      <c r="L279" s="149">
        <v>9180.1200000000008</v>
      </c>
    </row>
    <row r="280" spans="1:12" ht="14.25" customHeight="1" x14ac:dyDescent="0.25">
      <c r="A280" s="156"/>
      <c r="B280" s="122"/>
      <c r="C280" s="405" t="s">
        <v>367</v>
      </c>
      <c r="D280" s="402"/>
      <c r="E280" s="402"/>
      <c r="F280" s="402"/>
      <c r="G280" s="402"/>
      <c r="H280" s="402"/>
      <c r="I280" s="147"/>
      <c r="J280" s="156"/>
      <c r="K280" s="145"/>
      <c r="L280" s="147"/>
    </row>
    <row r="281" spans="1:12" ht="14.25" customHeight="1" x14ac:dyDescent="0.25">
      <c r="A281" s="156"/>
      <c r="B281" s="122"/>
      <c r="C281" s="402" t="s">
        <v>470</v>
      </c>
      <c r="D281" s="402"/>
      <c r="E281" s="402"/>
      <c r="F281" s="402"/>
      <c r="G281" s="402"/>
      <c r="H281" s="402"/>
      <c r="I281" s="147"/>
      <c r="J281" s="156"/>
      <c r="K281" s="145"/>
      <c r="L281" s="147">
        <v>9180.1200000000008</v>
      </c>
    </row>
    <row r="282" spans="1:12" ht="14.25" customHeight="1" x14ac:dyDescent="0.25">
      <c r="A282" s="156"/>
      <c r="B282" s="122"/>
      <c r="C282" s="405" t="s">
        <v>367</v>
      </c>
      <c r="D282" s="402"/>
      <c r="E282" s="402"/>
      <c r="F282" s="402"/>
      <c r="G282" s="402"/>
      <c r="H282" s="402"/>
      <c r="I282" s="147"/>
      <c r="J282" s="156"/>
      <c r="K282" s="145"/>
      <c r="L282" s="147"/>
    </row>
    <row r="283" spans="1:12" ht="14.25" hidden="1" customHeight="1" x14ac:dyDescent="0.25">
      <c r="A283" s="156"/>
      <c r="B283" s="122"/>
      <c r="C283" s="402" t="s">
        <v>471</v>
      </c>
      <c r="D283" s="402"/>
      <c r="E283" s="402"/>
      <c r="F283" s="402"/>
      <c r="G283" s="402"/>
      <c r="H283" s="402"/>
      <c r="I283" s="147"/>
      <c r="J283" s="156"/>
      <c r="K283" s="145"/>
      <c r="L283" s="147">
        <v>0</v>
      </c>
    </row>
    <row r="284" spans="1:12" ht="14.25" hidden="1" customHeight="1" x14ac:dyDescent="0.25">
      <c r="A284" s="156"/>
      <c r="B284" s="122"/>
      <c r="C284" s="402" t="s">
        <v>369</v>
      </c>
      <c r="D284" s="402"/>
      <c r="E284" s="402"/>
      <c r="F284" s="402"/>
      <c r="G284" s="402"/>
      <c r="H284" s="402"/>
      <c r="I284" s="147"/>
      <c r="J284" s="156"/>
      <c r="K284" s="145"/>
      <c r="L284" s="147">
        <v>0</v>
      </c>
    </row>
    <row r="285" spans="1:12" ht="14.25" hidden="1" customHeight="1" x14ac:dyDescent="0.25">
      <c r="A285" s="156"/>
      <c r="B285" s="122"/>
      <c r="C285" s="405" t="s">
        <v>370</v>
      </c>
      <c r="D285" s="402"/>
      <c r="E285" s="402"/>
      <c r="F285" s="402"/>
      <c r="G285" s="402"/>
      <c r="H285" s="402"/>
      <c r="I285" s="147"/>
      <c r="J285" s="156"/>
      <c r="K285" s="145"/>
      <c r="L285" s="147"/>
    </row>
    <row r="286" spans="1:12" ht="14.25" hidden="1" customHeight="1" x14ac:dyDescent="0.25">
      <c r="A286" s="156"/>
      <c r="B286" s="122"/>
      <c r="C286" s="402" t="s">
        <v>369</v>
      </c>
      <c r="D286" s="402"/>
      <c r="E286" s="402"/>
      <c r="F286" s="402"/>
      <c r="G286" s="402"/>
      <c r="H286" s="402"/>
      <c r="I286" s="147"/>
      <c r="J286" s="156"/>
      <c r="K286" s="145"/>
      <c r="L286" s="147">
        <v>0</v>
      </c>
    </row>
    <row r="287" spans="1:12" ht="14.25" hidden="1" customHeight="1" x14ac:dyDescent="0.25">
      <c r="A287" s="156"/>
      <c r="B287" s="122"/>
      <c r="C287" s="405" t="s">
        <v>371</v>
      </c>
      <c r="D287" s="402"/>
      <c r="E287" s="402"/>
      <c r="F287" s="402"/>
      <c r="G287" s="402"/>
      <c r="H287" s="402"/>
      <c r="I287" s="147"/>
      <c r="J287" s="156"/>
      <c r="K287" s="145"/>
      <c r="L287" s="147"/>
    </row>
    <row r="288" spans="1:12" ht="14.25" hidden="1" customHeight="1" x14ac:dyDescent="0.25">
      <c r="A288" s="156"/>
      <c r="B288" s="122"/>
      <c r="C288" s="402" t="s">
        <v>372</v>
      </c>
      <c r="D288" s="402"/>
      <c r="E288" s="402"/>
      <c r="F288" s="402"/>
      <c r="G288" s="402"/>
      <c r="H288" s="402"/>
      <c r="I288" s="147"/>
      <c r="J288" s="156"/>
      <c r="K288" s="145"/>
      <c r="L288" s="147">
        <v>0</v>
      </c>
    </row>
    <row r="289" spans="1:12" ht="14.25" hidden="1" customHeight="1" x14ac:dyDescent="0.25">
      <c r="A289" s="156"/>
      <c r="B289" s="122"/>
      <c r="C289" s="402" t="s">
        <v>373</v>
      </c>
      <c r="D289" s="402"/>
      <c r="E289" s="402"/>
      <c r="F289" s="402"/>
      <c r="G289" s="402"/>
      <c r="H289" s="402"/>
      <c r="I289" s="147"/>
      <c r="J289" s="156"/>
      <c r="K289" s="145"/>
      <c r="L289" s="147">
        <v>0</v>
      </c>
    </row>
    <row r="290" spans="1:12" ht="14.25" customHeight="1" x14ac:dyDescent="0.25">
      <c r="A290" s="156"/>
      <c r="B290" s="122"/>
      <c r="C290" s="402" t="s">
        <v>374</v>
      </c>
      <c r="D290" s="402"/>
      <c r="E290" s="402"/>
      <c r="F290" s="402"/>
      <c r="G290" s="402"/>
      <c r="H290" s="402"/>
      <c r="I290" s="147"/>
      <c r="J290" s="156"/>
      <c r="K290" s="145"/>
      <c r="L290" s="147">
        <v>9180.1200000000008</v>
      </c>
    </row>
    <row r="291" spans="1:12" ht="14.25" customHeight="1" x14ac:dyDescent="0.25">
      <c r="A291" s="156"/>
      <c r="B291" s="122"/>
      <c r="C291" s="405" t="s">
        <v>370</v>
      </c>
      <c r="D291" s="402"/>
      <c r="E291" s="402"/>
      <c r="F291" s="402"/>
      <c r="G291" s="402"/>
      <c r="H291" s="402"/>
      <c r="I291" s="147"/>
      <c r="J291" s="156"/>
      <c r="K291" s="145"/>
      <c r="L291" s="147"/>
    </row>
    <row r="292" spans="1:12" ht="14.25" customHeight="1" x14ac:dyDescent="0.25">
      <c r="A292" s="156"/>
      <c r="B292" s="122"/>
      <c r="C292" s="402" t="s">
        <v>375</v>
      </c>
      <c r="D292" s="402"/>
      <c r="E292" s="402"/>
      <c r="F292" s="402"/>
      <c r="G292" s="402"/>
      <c r="H292" s="402"/>
      <c r="I292" s="147"/>
      <c r="J292" s="156"/>
      <c r="K292" s="145"/>
      <c r="L292" s="147">
        <v>9180.1200000000008</v>
      </c>
    </row>
    <row r="293" spans="1:12" ht="14.25" hidden="1" customHeight="1" x14ac:dyDescent="0.25">
      <c r="A293" s="156"/>
      <c r="B293" s="122"/>
      <c r="C293" s="402" t="s">
        <v>376</v>
      </c>
      <c r="D293" s="402"/>
      <c r="E293" s="402"/>
      <c r="F293" s="402"/>
      <c r="G293" s="402"/>
      <c r="H293" s="402"/>
      <c r="I293" s="147"/>
      <c r="J293" s="156"/>
      <c r="K293" s="145"/>
      <c r="L293" s="147">
        <v>0</v>
      </c>
    </row>
    <row r="294" spans="1:12" ht="14.25" hidden="1" customHeight="1" x14ac:dyDescent="0.25">
      <c r="A294" s="156"/>
      <c r="B294" s="122"/>
      <c r="C294" s="402" t="s">
        <v>377</v>
      </c>
      <c r="D294" s="402"/>
      <c r="E294" s="402"/>
      <c r="F294" s="402"/>
      <c r="G294" s="402"/>
      <c r="H294" s="402"/>
      <c r="I294" s="147"/>
      <c r="J294" s="156"/>
      <c r="K294" s="145"/>
      <c r="L294" s="147">
        <v>0</v>
      </c>
    </row>
    <row r="295" spans="1:12" ht="14.25" hidden="1" customHeight="1" x14ac:dyDescent="0.25">
      <c r="A295" s="156"/>
      <c r="B295" s="122"/>
      <c r="C295" s="402" t="s">
        <v>472</v>
      </c>
      <c r="D295" s="402"/>
      <c r="E295" s="402"/>
      <c r="F295" s="402"/>
      <c r="G295" s="402"/>
      <c r="H295" s="402"/>
      <c r="I295" s="147"/>
      <c r="J295" s="156"/>
      <c r="K295" s="145"/>
      <c r="L295" s="147">
        <v>0</v>
      </c>
    </row>
    <row r="296" spans="1:12" ht="14.25" hidden="1" customHeight="1" x14ac:dyDescent="0.25">
      <c r="A296" s="156"/>
      <c r="B296" s="122"/>
      <c r="C296" s="402" t="s">
        <v>473</v>
      </c>
      <c r="D296" s="402"/>
      <c r="E296" s="402"/>
      <c r="F296" s="402"/>
      <c r="G296" s="402"/>
      <c r="H296" s="402"/>
      <c r="I296" s="147"/>
      <c r="J296" s="156"/>
      <c r="K296" s="145"/>
      <c r="L296" s="147">
        <v>0</v>
      </c>
    </row>
    <row r="297" spans="1:12" ht="14.25" hidden="1" customHeight="1" x14ac:dyDescent="0.25">
      <c r="A297" s="156"/>
      <c r="B297" s="122"/>
      <c r="C297" s="402" t="s">
        <v>474</v>
      </c>
      <c r="D297" s="402"/>
      <c r="E297" s="402"/>
      <c r="F297" s="402"/>
      <c r="G297" s="402"/>
      <c r="H297" s="402"/>
      <c r="I297" s="147"/>
      <c r="J297" s="156"/>
      <c r="K297" s="145"/>
      <c r="L297" s="147">
        <v>0</v>
      </c>
    </row>
    <row r="299" spans="1:12" ht="15" customHeight="1" x14ac:dyDescent="0.25">
      <c r="A299" s="157"/>
      <c r="B299" s="158"/>
      <c r="C299" s="403" t="s">
        <v>476</v>
      </c>
      <c r="D299" s="403"/>
      <c r="E299" s="403"/>
      <c r="F299" s="403"/>
      <c r="G299" s="403"/>
      <c r="H299" s="403"/>
      <c r="I299" s="149"/>
      <c r="J299" s="157"/>
      <c r="K299" s="159"/>
      <c r="L299" s="149">
        <v>74166.67</v>
      </c>
    </row>
    <row r="300" spans="1:12" ht="14.25" customHeight="1" x14ac:dyDescent="0.25">
      <c r="A300" s="156"/>
      <c r="B300" s="122"/>
      <c r="C300" s="405" t="s">
        <v>367</v>
      </c>
      <c r="D300" s="402"/>
      <c r="E300" s="402"/>
      <c r="F300" s="402"/>
      <c r="G300" s="402"/>
      <c r="H300" s="402"/>
      <c r="I300" s="147"/>
      <c r="J300" s="156"/>
      <c r="K300" s="145"/>
      <c r="L300" s="147"/>
    </row>
    <row r="301" spans="1:12" ht="14.25" customHeight="1" x14ac:dyDescent="0.25">
      <c r="A301" s="156"/>
      <c r="B301" s="122"/>
      <c r="C301" s="402" t="s">
        <v>382</v>
      </c>
      <c r="D301" s="402"/>
      <c r="E301" s="402"/>
      <c r="F301" s="402"/>
      <c r="G301" s="402"/>
      <c r="H301" s="402"/>
      <c r="I301" s="147"/>
      <c r="J301" s="156"/>
      <c r="K301" s="145"/>
      <c r="L301" s="147">
        <v>74166.67</v>
      </c>
    </row>
    <row r="302" spans="1:12" ht="14.25" hidden="1" customHeight="1" x14ac:dyDescent="0.25">
      <c r="A302" s="156"/>
      <c r="B302" s="122"/>
      <c r="C302" s="402" t="s">
        <v>383</v>
      </c>
      <c r="D302" s="402"/>
      <c r="E302" s="402"/>
      <c r="F302" s="402"/>
      <c r="G302" s="402"/>
      <c r="H302" s="402"/>
      <c r="I302" s="147"/>
      <c r="J302" s="156"/>
      <c r="K302" s="145"/>
      <c r="L302" s="147">
        <v>0</v>
      </c>
    </row>
    <row r="304" spans="1:12" ht="15" customHeight="1" x14ac:dyDescent="0.25">
      <c r="A304" s="157"/>
      <c r="B304" s="158"/>
      <c r="C304" s="403" t="s">
        <v>477</v>
      </c>
      <c r="D304" s="403"/>
      <c r="E304" s="403"/>
      <c r="F304" s="403"/>
      <c r="G304" s="403"/>
      <c r="H304" s="403"/>
      <c r="I304" s="149"/>
      <c r="J304" s="157"/>
      <c r="K304" s="159"/>
      <c r="L304" s="149">
        <v>14197.93</v>
      </c>
    </row>
    <row r="305" spans="1:12" ht="14.25" customHeight="1" x14ac:dyDescent="0.25">
      <c r="A305" s="156"/>
      <c r="B305" s="122"/>
      <c r="C305" s="405" t="s">
        <v>367</v>
      </c>
      <c r="D305" s="402"/>
      <c r="E305" s="402"/>
      <c r="F305" s="402"/>
      <c r="G305" s="402"/>
      <c r="H305" s="402"/>
      <c r="I305" s="147"/>
      <c r="J305" s="156"/>
      <c r="K305" s="145"/>
      <c r="L305" s="147"/>
    </row>
    <row r="306" spans="1:12" ht="14.25" hidden="1" customHeight="1" x14ac:dyDescent="0.25">
      <c r="A306" s="156"/>
      <c r="B306" s="122"/>
      <c r="C306" s="402" t="s">
        <v>478</v>
      </c>
      <c r="D306" s="402"/>
      <c r="E306" s="402"/>
      <c r="F306" s="402"/>
      <c r="G306" s="402"/>
      <c r="H306" s="402"/>
      <c r="I306" s="147"/>
      <c r="J306" s="156"/>
      <c r="K306" s="145"/>
      <c r="L306" s="147"/>
    </row>
    <row r="307" spans="1:12" ht="14.25" hidden="1" customHeight="1" x14ac:dyDescent="0.25">
      <c r="A307" s="156"/>
      <c r="B307" s="122"/>
      <c r="C307" s="402" t="s">
        <v>479</v>
      </c>
      <c r="D307" s="402"/>
      <c r="E307" s="402"/>
      <c r="F307" s="402"/>
      <c r="G307" s="402"/>
      <c r="H307" s="402"/>
      <c r="I307" s="147"/>
      <c r="J307" s="156"/>
      <c r="K307" s="145"/>
      <c r="L307" s="147">
        <v>0</v>
      </c>
    </row>
    <row r="308" spans="1:12" ht="14.25" customHeight="1" x14ac:dyDescent="0.25">
      <c r="A308" s="156"/>
      <c r="B308" s="122"/>
      <c r="C308" s="402" t="s">
        <v>480</v>
      </c>
      <c r="D308" s="402"/>
      <c r="E308" s="402"/>
      <c r="F308" s="402"/>
      <c r="G308" s="402"/>
      <c r="H308" s="402"/>
      <c r="I308" s="147"/>
      <c r="J308" s="156"/>
      <c r="K308" s="145"/>
      <c r="L308" s="147">
        <v>14197.93</v>
      </c>
    </row>
    <row r="309" spans="1:12" ht="14.25" customHeight="1" x14ac:dyDescent="0.25">
      <c r="A309" s="156"/>
      <c r="B309" s="122"/>
      <c r="C309" s="405" t="s">
        <v>367</v>
      </c>
      <c r="D309" s="402"/>
      <c r="E309" s="402"/>
      <c r="F309" s="402"/>
      <c r="G309" s="402"/>
      <c r="H309" s="402"/>
      <c r="I309" s="147"/>
      <c r="J309" s="156"/>
      <c r="K309" s="145"/>
      <c r="L309" s="147"/>
    </row>
    <row r="310" spans="1:12" ht="14.25" customHeight="1" x14ac:dyDescent="0.25">
      <c r="A310" s="156"/>
      <c r="B310" s="122"/>
      <c r="C310" s="402" t="s">
        <v>470</v>
      </c>
      <c r="D310" s="402"/>
      <c r="E310" s="402"/>
      <c r="F310" s="402"/>
      <c r="G310" s="402"/>
      <c r="H310" s="402"/>
      <c r="I310" s="147"/>
      <c r="J310" s="156"/>
      <c r="K310" s="145"/>
      <c r="L310" s="147">
        <v>6760.92</v>
      </c>
    </row>
    <row r="311" spans="1:12" ht="14.25" customHeight="1" x14ac:dyDescent="0.25">
      <c r="A311" s="156"/>
      <c r="B311" s="122"/>
      <c r="C311" s="405" t="s">
        <v>367</v>
      </c>
      <c r="D311" s="402"/>
      <c r="E311" s="402"/>
      <c r="F311" s="402"/>
      <c r="G311" s="402"/>
      <c r="H311" s="402"/>
      <c r="I311" s="147"/>
      <c r="J311" s="156"/>
      <c r="K311" s="145"/>
      <c r="L311" s="147"/>
    </row>
    <row r="312" spans="1:12" ht="14.25" customHeight="1" x14ac:dyDescent="0.25">
      <c r="A312" s="156"/>
      <c r="B312" s="122"/>
      <c r="C312" s="402" t="s">
        <v>471</v>
      </c>
      <c r="D312" s="402"/>
      <c r="E312" s="402"/>
      <c r="F312" s="402"/>
      <c r="G312" s="402"/>
      <c r="H312" s="402"/>
      <c r="I312" s="147"/>
      <c r="J312" s="156"/>
      <c r="K312" s="145"/>
      <c r="L312" s="147">
        <v>6760.92</v>
      </c>
    </row>
    <row r="313" spans="1:12" ht="14.25" hidden="1" customHeight="1" x14ac:dyDescent="0.25">
      <c r="A313" s="156"/>
      <c r="B313" s="122"/>
      <c r="C313" s="402" t="s">
        <v>369</v>
      </c>
      <c r="D313" s="402"/>
      <c r="E313" s="402"/>
      <c r="F313" s="402"/>
      <c r="G313" s="402"/>
      <c r="H313" s="402"/>
      <c r="I313" s="147"/>
      <c r="J313" s="156"/>
      <c r="K313" s="145"/>
      <c r="L313" s="147">
        <v>0</v>
      </c>
    </row>
    <row r="314" spans="1:12" ht="14.25" hidden="1" customHeight="1" x14ac:dyDescent="0.25">
      <c r="A314" s="156"/>
      <c r="B314" s="122"/>
      <c r="C314" s="405" t="s">
        <v>370</v>
      </c>
      <c r="D314" s="402"/>
      <c r="E314" s="402"/>
      <c r="F314" s="402"/>
      <c r="G314" s="402"/>
      <c r="H314" s="402"/>
      <c r="I314" s="147"/>
      <c r="J314" s="156"/>
      <c r="K314" s="145"/>
      <c r="L314" s="147"/>
    </row>
    <row r="315" spans="1:12" ht="14.25" hidden="1" customHeight="1" x14ac:dyDescent="0.25">
      <c r="A315" s="156"/>
      <c r="B315" s="122"/>
      <c r="C315" s="402" t="s">
        <v>369</v>
      </c>
      <c r="D315" s="402"/>
      <c r="E315" s="402"/>
      <c r="F315" s="402"/>
      <c r="G315" s="402"/>
      <c r="H315" s="402"/>
      <c r="I315" s="147"/>
      <c r="J315" s="156"/>
      <c r="K315" s="145"/>
      <c r="L315" s="147">
        <v>0</v>
      </c>
    </row>
    <row r="316" spans="1:12" ht="14.25" hidden="1" customHeight="1" x14ac:dyDescent="0.25">
      <c r="A316" s="156"/>
      <c r="B316" s="122"/>
      <c r="C316" s="405" t="s">
        <v>371</v>
      </c>
      <c r="D316" s="402"/>
      <c r="E316" s="402"/>
      <c r="F316" s="402"/>
      <c r="G316" s="402"/>
      <c r="H316" s="402"/>
      <c r="I316" s="147"/>
      <c r="J316" s="156"/>
      <c r="K316" s="145"/>
      <c r="L316" s="147"/>
    </row>
    <row r="317" spans="1:12" ht="14.25" hidden="1" customHeight="1" x14ac:dyDescent="0.25">
      <c r="A317" s="156"/>
      <c r="B317" s="122"/>
      <c r="C317" s="402" t="s">
        <v>372</v>
      </c>
      <c r="D317" s="402"/>
      <c r="E317" s="402"/>
      <c r="F317" s="402"/>
      <c r="G317" s="402"/>
      <c r="H317" s="402"/>
      <c r="I317" s="147"/>
      <c r="J317" s="156"/>
      <c r="K317" s="145"/>
      <c r="L317" s="147">
        <v>0</v>
      </c>
    </row>
    <row r="318" spans="1:12" ht="14.25" hidden="1" customHeight="1" x14ac:dyDescent="0.25">
      <c r="A318" s="156"/>
      <c r="B318" s="122"/>
      <c r="C318" s="402" t="s">
        <v>373</v>
      </c>
      <c r="D318" s="402"/>
      <c r="E318" s="402"/>
      <c r="F318" s="402"/>
      <c r="G318" s="402"/>
      <c r="H318" s="402"/>
      <c r="I318" s="147"/>
      <c r="J318" s="156"/>
      <c r="K318" s="145"/>
      <c r="L318" s="147">
        <v>0</v>
      </c>
    </row>
    <row r="319" spans="1:12" ht="14.25" hidden="1" customHeight="1" x14ac:dyDescent="0.25">
      <c r="A319" s="156"/>
      <c r="B319" s="122"/>
      <c r="C319" s="402" t="s">
        <v>374</v>
      </c>
      <c r="D319" s="402"/>
      <c r="E319" s="402"/>
      <c r="F319" s="402"/>
      <c r="G319" s="402"/>
      <c r="H319" s="402"/>
      <c r="I319" s="147"/>
      <c r="J319" s="156"/>
      <c r="K319" s="145"/>
      <c r="L319" s="147">
        <v>0</v>
      </c>
    </row>
    <row r="320" spans="1:12" ht="14.25" hidden="1" customHeight="1" x14ac:dyDescent="0.25">
      <c r="A320" s="156"/>
      <c r="B320" s="122"/>
      <c r="C320" s="405" t="s">
        <v>370</v>
      </c>
      <c r="D320" s="402"/>
      <c r="E320" s="402"/>
      <c r="F320" s="402"/>
      <c r="G320" s="402"/>
      <c r="H320" s="402"/>
      <c r="I320" s="147"/>
      <c r="J320" s="156"/>
      <c r="K320" s="145"/>
      <c r="L320" s="147"/>
    </row>
    <row r="321" spans="1:12" ht="14.25" hidden="1" customHeight="1" x14ac:dyDescent="0.25">
      <c r="A321" s="156"/>
      <c r="B321" s="122"/>
      <c r="C321" s="402" t="s">
        <v>375</v>
      </c>
      <c r="D321" s="402"/>
      <c r="E321" s="402"/>
      <c r="F321" s="402"/>
      <c r="G321" s="402"/>
      <c r="H321" s="402"/>
      <c r="I321" s="147"/>
      <c r="J321" s="156"/>
      <c r="K321" s="145"/>
      <c r="L321" s="147">
        <v>0</v>
      </c>
    </row>
    <row r="322" spans="1:12" ht="14.25" hidden="1" customHeight="1" x14ac:dyDescent="0.25">
      <c r="A322" s="156"/>
      <c r="B322" s="122"/>
      <c r="C322" s="402" t="s">
        <v>376</v>
      </c>
      <c r="D322" s="402"/>
      <c r="E322" s="402"/>
      <c r="F322" s="402"/>
      <c r="G322" s="402"/>
      <c r="H322" s="402"/>
      <c r="I322" s="147"/>
      <c r="J322" s="156"/>
      <c r="K322" s="145"/>
      <c r="L322" s="147">
        <v>0</v>
      </c>
    </row>
    <row r="323" spans="1:12" ht="14.25" hidden="1" customHeight="1" x14ac:dyDescent="0.25">
      <c r="A323" s="156"/>
      <c r="B323" s="122"/>
      <c r="C323" s="402" t="s">
        <v>377</v>
      </c>
      <c r="D323" s="402"/>
      <c r="E323" s="402"/>
      <c r="F323" s="402"/>
      <c r="G323" s="402"/>
      <c r="H323" s="402"/>
      <c r="I323" s="147"/>
      <c r="J323" s="156"/>
      <c r="K323" s="145"/>
      <c r="L323" s="147">
        <v>0</v>
      </c>
    </row>
    <row r="324" spans="1:12" ht="14.25" customHeight="1" x14ac:dyDescent="0.25">
      <c r="A324" s="156"/>
      <c r="B324" s="122"/>
      <c r="C324" s="402" t="s">
        <v>472</v>
      </c>
      <c r="D324" s="402"/>
      <c r="E324" s="402"/>
      <c r="F324" s="402"/>
      <c r="G324" s="402"/>
      <c r="H324" s="402"/>
      <c r="I324" s="147"/>
      <c r="J324" s="156"/>
      <c r="K324" s="145"/>
      <c r="L324" s="147">
        <v>6760.92</v>
      </c>
    </row>
    <row r="325" spans="1:12" ht="14.25" customHeight="1" x14ac:dyDescent="0.25">
      <c r="A325" s="156"/>
      <c r="B325" s="122"/>
      <c r="C325" s="402" t="s">
        <v>473</v>
      </c>
      <c r="D325" s="402"/>
      <c r="E325" s="402"/>
      <c r="F325" s="402"/>
      <c r="G325" s="402"/>
      <c r="H325" s="402"/>
      <c r="I325" s="147"/>
      <c r="J325" s="156"/>
      <c r="K325" s="145"/>
      <c r="L325" s="147">
        <v>5003.08</v>
      </c>
    </row>
    <row r="326" spans="1:12" ht="14.25" customHeight="1" x14ac:dyDescent="0.25">
      <c r="A326" s="156"/>
      <c r="B326" s="122"/>
      <c r="C326" s="402" t="s">
        <v>474</v>
      </c>
      <c r="D326" s="402"/>
      <c r="E326" s="402"/>
      <c r="F326" s="402"/>
      <c r="G326" s="402"/>
      <c r="H326" s="402"/>
      <c r="I326" s="147"/>
      <c r="J326" s="156"/>
      <c r="K326" s="145"/>
      <c r="L326" s="147">
        <v>2433.9299999999998</v>
      </c>
    </row>
    <row r="328" spans="1:12" ht="15" customHeight="1" x14ac:dyDescent="0.25">
      <c r="A328" s="157"/>
      <c r="B328" s="158"/>
      <c r="C328" s="403" t="s">
        <v>481</v>
      </c>
      <c r="D328" s="403"/>
      <c r="E328" s="403"/>
      <c r="F328" s="403"/>
      <c r="G328" s="403"/>
      <c r="H328" s="403"/>
      <c r="I328" s="149"/>
      <c r="J328" s="157"/>
      <c r="K328" s="159"/>
      <c r="L328" s="149">
        <v>118797.83</v>
      </c>
    </row>
    <row r="329" spans="1:12" ht="14.25" customHeight="1" x14ac:dyDescent="0.25">
      <c r="A329" s="156"/>
      <c r="B329" s="122"/>
      <c r="C329" s="405" t="s">
        <v>367</v>
      </c>
      <c r="D329" s="402"/>
      <c r="E329" s="402"/>
      <c r="F329" s="402"/>
      <c r="G329" s="402"/>
      <c r="H329" s="402"/>
      <c r="I329" s="147"/>
      <c r="J329" s="156"/>
      <c r="K329" s="145"/>
      <c r="L329" s="147"/>
    </row>
    <row r="330" spans="1:12" ht="14.25" customHeight="1" x14ac:dyDescent="0.25">
      <c r="A330" s="156"/>
      <c r="B330" s="122"/>
      <c r="C330" s="402" t="s">
        <v>470</v>
      </c>
      <c r="D330" s="402"/>
      <c r="E330" s="402"/>
      <c r="F330" s="402"/>
      <c r="G330" s="402"/>
      <c r="H330" s="402"/>
      <c r="I330" s="147"/>
      <c r="J330" s="156"/>
      <c r="K330" s="145"/>
      <c r="L330" s="147">
        <v>29755.68</v>
      </c>
    </row>
    <row r="331" spans="1:12" ht="14.25" customHeight="1" x14ac:dyDescent="0.25">
      <c r="A331" s="156"/>
      <c r="B331" s="122"/>
      <c r="C331" s="405" t="s">
        <v>367</v>
      </c>
      <c r="D331" s="402"/>
      <c r="E331" s="402"/>
      <c r="F331" s="402"/>
      <c r="G331" s="402"/>
      <c r="H331" s="402"/>
      <c r="I331" s="147"/>
      <c r="J331" s="156"/>
      <c r="K331" s="145"/>
      <c r="L331" s="147"/>
    </row>
    <row r="332" spans="1:12" ht="14.25" customHeight="1" x14ac:dyDescent="0.25">
      <c r="A332" s="156"/>
      <c r="B332" s="122"/>
      <c r="C332" s="402" t="s">
        <v>471</v>
      </c>
      <c r="D332" s="402"/>
      <c r="E332" s="402"/>
      <c r="F332" s="402"/>
      <c r="G332" s="402"/>
      <c r="H332" s="402"/>
      <c r="I332" s="147"/>
      <c r="J332" s="156"/>
      <c r="K332" s="145"/>
      <c r="L332" s="147">
        <v>10699.75</v>
      </c>
    </row>
    <row r="333" spans="1:12" ht="14.25" hidden="1" customHeight="1" x14ac:dyDescent="0.25">
      <c r="A333" s="156"/>
      <c r="B333" s="122"/>
      <c r="C333" s="402" t="s">
        <v>369</v>
      </c>
      <c r="D333" s="402"/>
      <c r="E333" s="402"/>
      <c r="F333" s="402"/>
      <c r="G333" s="402"/>
      <c r="H333" s="402"/>
      <c r="I333" s="147"/>
      <c r="J333" s="156"/>
      <c r="K333" s="145"/>
      <c r="L333" s="147">
        <v>1807.97</v>
      </c>
    </row>
    <row r="334" spans="1:12" ht="14.25" hidden="1" customHeight="1" x14ac:dyDescent="0.25">
      <c r="A334" s="156"/>
      <c r="B334" s="122"/>
      <c r="C334" s="405" t="s">
        <v>370</v>
      </c>
      <c r="D334" s="402"/>
      <c r="E334" s="402"/>
      <c r="F334" s="402"/>
      <c r="G334" s="402"/>
      <c r="H334" s="402"/>
      <c r="I334" s="147"/>
      <c r="J334" s="156"/>
      <c r="K334" s="145"/>
      <c r="L334" s="147"/>
    </row>
    <row r="335" spans="1:12" ht="14.25" customHeight="1" x14ac:dyDescent="0.25">
      <c r="A335" s="156"/>
      <c r="B335" s="122"/>
      <c r="C335" s="402" t="s">
        <v>369</v>
      </c>
      <c r="D335" s="402"/>
      <c r="E335" s="402"/>
      <c r="F335" s="402"/>
      <c r="G335" s="402"/>
      <c r="H335" s="402"/>
      <c r="I335" s="147"/>
      <c r="J335" s="156"/>
      <c r="K335" s="145"/>
      <c r="L335" s="147">
        <v>1183.32</v>
      </c>
    </row>
    <row r="336" spans="1:12" ht="14.25" hidden="1" customHeight="1" x14ac:dyDescent="0.25">
      <c r="A336" s="156"/>
      <c r="B336" s="122"/>
      <c r="C336" s="405" t="s">
        <v>371</v>
      </c>
      <c r="D336" s="402"/>
      <c r="E336" s="402"/>
      <c r="F336" s="402"/>
      <c r="G336" s="402"/>
      <c r="H336" s="402"/>
      <c r="I336" s="147"/>
      <c r="J336" s="156"/>
      <c r="K336" s="145"/>
      <c r="L336" s="147"/>
    </row>
    <row r="337" spans="1:12" ht="14.25" customHeight="1" x14ac:dyDescent="0.25">
      <c r="A337" s="156"/>
      <c r="B337" s="122"/>
      <c r="C337" s="402" t="s">
        <v>372</v>
      </c>
      <c r="D337" s="402"/>
      <c r="E337" s="402"/>
      <c r="F337" s="402"/>
      <c r="G337" s="402"/>
      <c r="H337" s="402"/>
      <c r="I337" s="147"/>
      <c r="J337" s="156"/>
      <c r="K337" s="145"/>
      <c r="L337" s="147">
        <v>624.65</v>
      </c>
    </row>
    <row r="338" spans="1:12" ht="14.25" hidden="1" customHeight="1" x14ac:dyDescent="0.25">
      <c r="A338" s="156"/>
      <c r="B338" s="122"/>
      <c r="C338" s="402" t="s">
        <v>373</v>
      </c>
      <c r="D338" s="402"/>
      <c r="E338" s="402"/>
      <c r="F338" s="402"/>
      <c r="G338" s="402"/>
      <c r="H338" s="402"/>
      <c r="I338" s="147"/>
      <c r="J338" s="156"/>
      <c r="K338" s="145"/>
      <c r="L338" s="147">
        <v>0</v>
      </c>
    </row>
    <row r="339" spans="1:12" ht="14.25" customHeight="1" x14ac:dyDescent="0.25">
      <c r="A339" s="156"/>
      <c r="B339" s="122"/>
      <c r="C339" s="402" t="s">
        <v>374</v>
      </c>
      <c r="D339" s="402"/>
      <c r="E339" s="402"/>
      <c r="F339" s="402"/>
      <c r="G339" s="402"/>
      <c r="H339" s="402"/>
      <c r="I339" s="147"/>
      <c r="J339" s="156"/>
      <c r="K339" s="145"/>
      <c r="L339" s="147">
        <v>17247.96</v>
      </c>
    </row>
    <row r="340" spans="1:12" ht="14.25" customHeight="1" x14ac:dyDescent="0.25">
      <c r="A340" s="156"/>
      <c r="B340" s="122"/>
      <c r="C340" s="405" t="s">
        <v>370</v>
      </c>
      <c r="D340" s="402"/>
      <c r="E340" s="402"/>
      <c r="F340" s="402"/>
      <c r="G340" s="402"/>
      <c r="H340" s="402"/>
      <c r="I340" s="147"/>
      <c r="J340" s="156"/>
      <c r="K340" s="145"/>
      <c r="L340" s="147"/>
    </row>
    <row r="341" spans="1:12" ht="14.25" customHeight="1" x14ac:dyDescent="0.25">
      <c r="A341" s="156"/>
      <c r="B341" s="122"/>
      <c r="C341" s="402" t="s">
        <v>375</v>
      </c>
      <c r="D341" s="402"/>
      <c r="E341" s="402"/>
      <c r="F341" s="402"/>
      <c r="G341" s="402"/>
      <c r="H341" s="402"/>
      <c r="I341" s="147"/>
      <c r="J341" s="156"/>
      <c r="K341" s="145"/>
      <c r="L341" s="147">
        <v>17247.96</v>
      </c>
    </row>
    <row r="342" spans="1:12" ht="14.25" hidden="1" customHeight="1" x14ac:dyDescent="0.25">
      <c r="A342" s="156"/>
      <c r="B342" s="122"/>
      <c r="C342" s="402" t="s">
        <v>376</v>
      </c>
      <c r="D342" s="402"/>
      <c r="E342" s="402"/>
      <c r="F342" s="402"/>
      <c r="G342" s="402"/>
      <c r="H342" s="402"/>
      <c r="I342" s="147"/>
      <c r="J342" s="156"/>
      <c r="K342" s="145"/>
      <c r="L342" s="147">
        <v>0</v>
      </c>
    </row>
    <row r="343" spans="1:12" ht="14.25" hidden="1" customHeight="1" x14ac:dyDescent="0.25">
      <c r="A343" s="156"/>
      <c r="B343" s="122"/>
      <c r="C343" s="402" t="s">
        <v>377</v>
      </c>
      <c r="D343" s="402"/>
      <c r="E343" s="402"/>
      <c r="F343" s="402"/>
      <c r="G343" s="402"/>
      <c r="H343" s="402"/>
      <c r="I343" s="147"/>
      <c r="J343" s="156"/>
      <c r="K343" s="145"/>
      <c r="L343" s="147">
        <v>0</v>
      </c>
    </row>
    <row r="344" spans="1:12" ht="14.25" customHeight="1" x14ac:dyDescent="0.25">
      <c r="A344" s="156"/>
      <c r="B344" s="122"/>
      <c r="C344" s="402" t="s">
        <v>378</v>
      </c>
      <c r="D344" s="402"/>
      <c r="E344" s="402"/>
      <c r="F344" s="402"/>
      <c r="G344" s="402"/>
      <c r="H344" s="402"/>
      <c r="I344" s="147"/>
      <c r="J344" s="156"/>
      <c r="K344" s="145"/>
      <c r="L344" s="147">
        <v>11324.4</v>
      </c>
    </row>
    <row r="345" spans="1:12" ht="14.25" customHeight="1" x14ac:dyDescent="0.25">
      <c r="A345" s="156"/>
      <c r="B345" s="122"/>
      <c r="C345" s="402" t="s">
        <v>379</v>
      </c>
      <c r="D345" s="402"/>
      <c r="E345" s="402"/>
      <c r="F345" s="402"/>
      <c r="G345" s="402"/>
      <c r="H345" s="402"/>
      <c r="I345" s="147"/>
      <c r="J345" s="156"/>
      <c r="K345" s="145"/>
      <c r="L345" s="147">
        <v>9703.4599999999991</v>
      </c>
    </row>
    <row r="346" spans="1:12" ht="14.25" customHeight="1" x14ac:dyDescent="0.25">
      <c r="A346" s="156"/>
      <c r="B346" s="122"/>
      <c r="C346" s="402" t="s">
        <v>380</v>
      </c>
      <c r="D346" s="402"/>
      <c r="E346" s="402"/>
      <c r="F346" s="402"/>
      <c r="G346" s="402"/>
      <c r="H346" s="402"/>
      <c r="I346" s="147"/>
      <c r="J346" s="156"/>
      <c r="K346" s="145"/>
      <c r="L346" s="147">
        <v>5172.0200000000004</v>
      </c>
    </row>
    <row r="347" spans="1:12" ht="14.25" customHeight="1" x14ac:dyDescent="0.25">
      <c r="A347" s="156"/>
      <c r="B347" s="122"/>
      <c r="C347" s="402" t="s">
        <v>482</v>
      </c>
      <c r="D347" s="402"/>
      <c r="E347" s="402"/>
      <c r="F347" s="402"/>
      <c r="G347" s="402"/>
      <c r="H347" s="402"/>
      <c r="I347" s="147"/>
      <c r="J347" s="156"/>
      <c r="K347" s="145"/>
      <c r="L347" s="147">
        <v>74166.67</v>
      </c>
    </row>
    <row r="348" spans="1:12" ht="14.25" customHeight="1" x14ac:dyDescent="0.25">
      <c r="A348" s="156"/>
      <c r="B348" s="122"/>
      <c r="C348" s="405" t="s">
        <v>367</v>
      </c>
      <c r="D348" s="402"/>
      <c r="E348" s="402"/>
      <c r="F348" s="402"/>
      <c r="G348" s="402"/>
      <c r="H348" s="402"/>
      <c r="I348" s="147"/>
      <c r="J348" s="156"/>
      <c r="K348" s="145"/>
      <c r="L348" s="147"/>
    </row>
    <row r="349" spans="1:12" ht="14.25" customHeight="1" x14ac:dyDescent="0.25">
      <c r="A349" s="156"/>
      <c r="B349" s="122"/>
      <c r="C349" s="402" t="s">
        <v>382</v>
      </c>
      <c r="D349" s="402"/>
      <c r="E349" s="402"/>
      <c r="F349" s="402"/>
      <c r="G349" s="402"/>
      <c r="H349" s="402"/>
      <c r="I349" s="147"/>
      <c r="J349" s="156"/>
      <c r="K349" s="145"/>
      <c r="L349" s="147">
        <v>74166.67</v>
      </c>
    </row>
    <row r="350" spans="1:12" ht="14.25" hidden="1" customHeight="1" x14ac:dyDescent="0.25">
      <c r="A350" s="156"/>
      <c r="B350" s="122"/>
      <c r="C350" s="402" t="s">
        <v>383</v>
      </c>
      <c r="D350" s="402"/>
      <c r="E350" s="402"/>
      <c r="F350" s="402"/>
      <c r="G350" s="402"/>
      <c r="H350" s="402"/>
      <c r="I350" s="147"/>
      <c r="J350" s="156"/>
      <c r="K350" s="145"/>
      <c r="L350" s="147">
        <v>0</v>
      </c>
    </row>
    <row r="351" spans="1:12" ht="14.25" customHeight="1" x14ac:dyDescent="0.25">
      <c r="A351" s="156"/>
      <c r="B351" s="122"/>
      <c r="C351" s="402" t="s">
        <v>483</v>
      </c>
      <c r="D351" s="402"/>
      <c r="E351" s="402"/>
      <c r="F351" s="402"/>
      <c r="G351" s="402"/>
      <c r="H351" s="402"/>
      <c r="I351" s="147"/>
      <c r="J351" s="156"/>
      <c r="K351" s="145"/>
      <c r="L351" s="147">
        <v>14197.93</v>
      </c>
    </row>
    <row r="352" spans="1:12" ht="14.25" customHeight="1" x14ac:dyDescent="0.25">
      <c r="A352" s="156"/>
      <c r="B352" s="122"/>
      <c r="C352" s="403" t="s">
        <v>387</v>
      </c>
      <c r="D352" s="402"/>
      <c r="E352" s="402"/>
      <c r="F352" s="402"/>
      <c r="G352" s="402"/>
      <c r="H352" s="402"/>
      <c r="I352" s="147"/>
      <c r="J352" s="156"/>
      <c r="K352" s="145"/>
      <c r="L352" s="147"/>
    </row>
    <row r="353" spans="1:12" ht="14.25" hidden="1" customHeight="1" x14ac:dyDescent="0.25">
      <c r="A353" s="156"/>
      <c r="B353" s="122"/>
      <c r="C353" s="402" t="s">
        <v>388</v>
      </c>
      <c r="D353" s="402"/>
      <c r="E353" s="402"/>
      <c r="F353" s="402"/>
      <c r="G353" s="402"/>
      <c r="H353" s="402"/>
      <c r="I353" s="147"/>
      <c r="J353" s="156"/>
      <c r="K353" s="145"/>
      <c r="L353" s="147">
        <v>0</v>
      </c>
    </row>
    <row r="354" spans="1:12" ht="14.25" customHeight="1" x14ac:dyDescent="0.25">
      <c r="A354" s="156"/>
      <c r="B354" s="122"/>
      <c r="C354" s="402" t="s">
        <v>389</v>
      </c>
      <c r="D354" s="402"/>
      <c r="E354" s="402"/>
      <c r="F354" s="402"/>
      <c r="G354" s="402"/>
      <c r="H354" s="402"/>
      <c r="I354" s="147"/>
      <c r="J354" s="156"/>
      <c r="K354" s="145"/>
      <c r="L354" s="147">
        <v>74166.67</v>
      </c>
    </row>
    <row r="355" spans="1:12" ht="14.25" customHeight="1" x14ac:dyDescent="0.25">
      <c r="A355" s="156"/>
      <c r="B355" s="122"/>
      <c r="C355" s="402" t="s">
        <v>390</v>
      </c>
      <c r="D355" s="402"/>
      <c r="E355" s="402"/>
      <c r="F355" s="404"/>
      <c r="G355" s="148">
        <v>17.68</v>
      </c>
      <c r="H355" s="156"/>
      <c r="I355" s="156"/>
      <c r="J355" s="156"/>
      <c r="K355" s="156"/>
      <c r="L355" s="156"/>
    </row>
    <row r="356" spans="1:12" ht="14.25" customHeight="1" x14ac:dyDescent="0.25">
      <c r="A356" s="156"/>
      <c r="B356" s="122"/>
      <c r="C356" s="402" t="s">
        <v>391</v>
      </c>
      <c r="D356" s="402"/>
      <c r="E356" s="402"/>
      <c r="F356" s="404"/>
      <c r="G356" s="148">
        <v>1.02</v>
      </c>
      <c r="H356" s="156"/>
      <c r="I356" s="156"/>
      <c r="J356" s="156"/>
      <c r="K356" s="156"/>
      <c r="L356" s="156"/>
    </row>
    <row r="358" spans="1:12" ht="15" customHeight="1" x14ac:dyDescent="0.25">
      <c r="A358" s="157"/>
      <c r="B358" s="158"/>
      <c r="C358" s="403" t="s">
        <v>484</v>
      </c>
      <c r="D358" s="403"/>
      <c r="E358" s="403"/>
      <c r="F358" s="403"/>
      <c r="G358" s="403"/>
      <c r="H358" s="403"/>
      <c r="I358" s="149"/>
      <c r="J358" s="157"/>
      <c r="K358" s="159"/>
      <c r="L358" s="149">
        <v>11358.34</v>
      </c>
    </row>
    <row r="359" spans="1:12" ht="14.25" hidden="1" customHeight="1" outlineLevel="1" x14ac:dyDescent="0.25">
      <c r="A359" s="156"/>
      <c r="B359" s="122"/>
      <c r="C359" s="405" t="s">
        <v>367</v>
      </c>
      <c r="D359" s="402"/>
      <c r="E359" s="402"/>
      <c r="F359" s="402"/>
      <c r="G359" s="402"/>
      <c r="H359" s="402"/>
      <c r="I359" s="147"/>
      <c r="J359" s="156"/>
      <c r="K359" s="145"/>
      <c r="L359" s="147"/>
    </row>
    <row r="360" spans="1:12" ht="14.25" hidden="1" customHeight="1" outlineLevel="1" x14ac:dyDescent="0.25">
      <c r="A360" s="156"/>
      <c r="B360" s="122"/>
      <c r="C360" s="402" t="s">
        <v>485</v>
      </c>
      <c r="D360" s="402"/>
      <c r="E360" s="402"/>
      <c r="F360" s="402"/>
      <c r="G360" s="402"/>
      <c r="H360" s="402"/>
      <c r="I360" s="147"/>
      <c r="J360" s="156"/>
      <c r="K360" s="145"/>
      <c r="L360" s="147"/>
    </row>
    <row r="361" spans="1:12" ht="25.5" hidden="1" customHeight="1" outlineLevel="1" x14ac:dyDescent="0.25">
      <c r="A361" s="156"/>
      <c r="B361" s="122" t="s">
        <v>486</v>
      </c>
      <c r="C361" s="143" t="s">
        <v>787</v>
      </c>
      <c r="D361" s="143" t="s">
        <v>296</v>
      </c>
      <c r="E361" s="143">
        <v>80</v>
      </c>
      <c r="F361" s="143"/>
      <c r="G361" s="143"/>
      <c r="H361" s="143"/>
      <c r="I361" s="172"/>
      <c r="J361" s="143"/>
      <c r="K361" s="145"/>
      <c r="L361" s="147">
        <v>11358.34</v>
      </c>
    </row>
    <row r="362" spans="1:12" ht="15" customHeight="1" collapsed="1" x14ac:dyDescent="0.25">
      <c r="A362" s="157"/>
      <c r="B362" s="158"/>
      <c r="C362" s="403" t="s">
        <v>488</v>
      </c>
      <c r="D362" s="403"/>
      <c r="E362" s="403"/>
      <c r="F362" s="403"/>
      <c r="G362" s="403"/>
      <c r="H362" s="403"/>
      <c r="I362" s="149"/>
      <c r="J362" s="157"/>
      <c r="K362" s="159"/>
      <c r="L362" s="149">
        <v>2839.59</v>
      </c>
    </row>
    <row r="363" spans="1:12" ht="14.25" hidden="1" customHeight="1" outlineLevel="1" x14ac:dyDescent="0.25">
      <c r="A363" s="156"/>
      <c r="B363" s="122"/>
      <c r="C363" s="405" t="s">
        <v>367</v>
      </c>
      <c r="D363" s="402"/>
      <c r="E363" s="402"/>
      <c r="F363" s="402"/>
      <c r="G363" s="402"/>
      <c r="H363" s="402"/>
      <c r="I363" s="147"/>
      <c r="J363" s="156"/>
      <c r="K363" s="145"/>
      <c r="L363" s="147"/>
    </row>
    <row r="364" spans="1:12" ht="14.25" hidden="1" customHeight="1" outlineLevel="1" x14ac:dyDescent="0.25">
      <c r="A364" s="156"/>
      <c r="B364" s="122"/>
      <c r="C364" s="402" t="s">
        <v>485</v>
      </c>
      <c r="D364" s="402"/>
      <c r="E364" s="402"/>
      <c r="F364" s="402"/>
      <c r="G364" s="402"/>
      <c r="H364" s="402"/>
      <c r="I364" s="147"/>
      <c r="J364" s="156"/>
      <c r="K364" s="145"/>
      <c r="L364" s="147"/>
    </row>
    <row r="365" spans="1:12" ht="25.5" hidden="1" customHeight="1" outlineLevel="1" x14ac:dyDescent="0.25">
      <c r="A365" s="156"/>
      <c r="B365" s="122" t="s">
        <v>486</v>
      </c>
      <c r="C365" s="143" t="s">
        <v>788</v>
      </c>
      <c r="D365" s="143" t="s">
        <v>296</v>
      </c>
      <c r="E365" s="143">
        <v>20</v>
      </c>
      <c r="F365" s="143"/>
      <c r="G365" s="143"/>
      <c r="H365" s="143"/>
      <c r="I365" s="172"/>
      <c r="J365" s="143"/>
      <c r="K365" s="145"/>
      <c r="L365" s="147">
        <v>2839.59</v>
      </c>
    </row>
    <row r="366" spans="1:12" collapsed="1" x14ac:dyDescent="0.25"/>
  </sheetData>
  <sheetProtection formatCells="0" formatColumns="0" formatRows="0" insertColumns="0" insertRows="0" insertHyperlinks="0" deleteColumns="0" deleteRows="0" sort="0" autoFilter="0" pivotTables="0"/>
  <mergeCells count="302">
    <mergeCell ref="A12:E12"/>
    <mergeCell ref="F12:L1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H46:L49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86:H86"/>
    <mergeCell ref="I86:J86"/>
    <mergeCell ref="K86:L86"/>
    <mergeCell ref="C88:H88"/>
    <mergeCell ref="I88:J88"/>
    <mergeCell ref="K88:L88"/>
    <mergeCell ref="C90:H90"/>
    <mergeCell ref="I90:J90"/>
    <mergeCell ref="K90:L90"/>
    <mergeCell ref="A53:L53"/>
    <mergeCell ref="C78:H78"/>
    <mergeCell ref="I78:J78"/>
    <mergeCell ref="K78:L78"/>
    <mergeCell ref="C81:H81"/>
    <mergeCell ref="I81:J81"/>
    <mergeCell ref="K81:L81"/>
    <mergeCell ref="C84:H84"/>
    <mergeCell ref="I84:J84"/>
    <mergeCell ref="K84:L84"/>
    <mergeCell ref="K92:L92"/>
    <mergeCell ref="C107:H107"/>
    <mergeCell ref="C98:H98"/>
    <mergeCell ref="I98:J98"/>
    <mergeCell ref="K98:L98"/>
    <mergeCell ref="C100:H100"/>
    <mergeCell ref="I100:J100"/>
    <mergeCell ref="K100:L100"/>
    <mergeCell ref="C102:H102"/>
    <mergeCell ref="C103:H103"/>
    <mergeCell ref="C104:H104"/>
    <mergeCell ref="C105:H105"/>
    <mergeCell ref="C106:H106"/>
    <mergeCell ref="C95:H95"/>
    <mergeCell ref="I95:J95"/>
    <mergeCell ref="K95:L95"/>
    <mergeCell ref="C92:H92"/>
    <mergeCell ref="I92:J92"/>
    <mergeCell ref="C119:H119"/>
    <mergeCell ref="C108:H108"/>
    <mergeCell ref="C109:H109"/>
    <mergeCell ref="C110:H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A133:L133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F129"/>
    <mergeCell ref="C130:F130"/>
    <mergeCell ref="C144:H144"/>
    <mergeCell ref="C135:H135"/>
    <mergeCell ref="I135:J135"/>
    <mergeCell ref="K135:L135"/>
    <mergeCell ref="C137:H137"/>
    <mergeCell ref="I137:J137"/>
    <mergeCell ref="K137:L137"/>
    <mergeCell ref="C139:H139"/>
    <mergeCell ref="C140:H140"/>
    <mergeCell ref="C141:H141"/>
    <mergeCell ref="C142:H142"/>
    <mergeCell ref="C143:H143"/>
    <mergeCell ref="C156:H156"/>
    <mergeCell ref="C145:H145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A170:L170"/>
    <mergeCell ref="C157:H157"/>
    <mergeCell ref="C158:H158"/>
    <mergeCell ref="C159:H159"/>
    <mergeCell ref="C160:H160"/>
    <mergeCell ref="C161:H161"/>
    <mergeCell ref="C162:H162"/>
    <mergeCell ref="C163:H163"/>
    <mergeCell ref="C164:H164"/>
    <mergeCell ref="C165:H165"/>
    <mergeCell ref="C166:F166"/>
    <mergeCell ref="C167:F167"/>
    <mergeCell ref="C182:H182"/>
    <mergeCell ref="C172:H172"/>
    <mergeCell ref="I172:J172"/>
    <mergeCell ref="K172:L172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94:H194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5:H195"/>
    <mergeCell ref="C196:H196"/>
    <mergeCell ref="C197:H197"/>
    <mergeCell ref="C198:H198"/>
    <mergeCell ref="C199:H199"/>
    <mergeCell ref="C201:F201"/>
    <mergeCell ref="C202:F202"/>
    <mergeCell ref="A205:L205"/>
    <mergeCell ref="C215:H215"/>
    <mergeCell ref="I215:J215"/>
    <mergeCell ref="K215:L215"/>
    <mergeCell ref="C233:H233"/>
    <mergeCell ref="C234:H234"/>
    <mergeCell ref="C224:H224"/>
    <mergeCell ref="I224:J224"/>
    <mergeCell ref="K224:L224"/>
    <mergeCell ref="C226:H226"/>
    <mergeCell ref="C227:H227"/>
    <mergeCell ref="C228:H228"/>
    <mergeCell ref="C200:H200"/>
    <mergeCell ref="C229:H229"/>
    <mergeCell ref="C230:H230"/>
    <mergeCell ref="C231:H231"/>
    <mergeCell ref="C232:H232"/>
    <mergeCell ref="C246:H246"/>
    <mergeCell ref="C235:H235"/>
    <mergeCell ref="C236:H236"/>
    <mergeCell ref="C237:H237"/>
    <mergeCell ref="C238:H238"/>
    <mergeCell ref="C239:H239"/>
    <mergeCell ref="C240:H240"/>
    <mergeCell ref="C241:H241"/>
    <mergeCell ref="C242:H242"/>
    <mergeCell ref="C243:H243"/>
    <mergeCell ref="C244:H244"/>
    <mergeCell ref="C245:H245"/>
    <mergeCell ref="C261:H261"/>
    <mergeCell ref="C247:H247"/>
    <mergeCell ref="C248:H248"/>
    <mergeCell ref="C249:H249"/>
    <mergeCell ref="C250:H250"/>
    <mergeCell ref="C251:H251"/>
    <mergeCell ref="C252:H252"/>
    <mergeCell ref="C253:F253"/>
    <mergeCell ref="C254:F254"/>
    <mergeCell ref="C257:H257"/>
    <mergeCell ref="C259:H259"/>
    <mergeCell ref="C260:H260"/>
    <mergeCell ref="C273:H273"/>
    <mergeCell ref="C262:H262"/>
    <mergeCell ref="C263:H263"/>
    <mergeCell ref="C264:H264"/>
    <mergeCell ref="C265:H265"/>
    <mergeCell ref="C266:H266"/>
    <mergeCell ref="C267:H267"/>
    <mergeCell ref="C268:H268"/>
    <mergeCell ref="C269:H269"/>
    <mergeCell ref="C270:H270"/>
    <mergeCell ref="C271:H271"/>
    <mergeCell ref="C272:H272"/>
    <mergeCell ref="C286:H286"/>
    <mergeCell ref="C274:H274"/>
    <mergeCell ref="C275:H275"/>
    <mergeCell ref="C276:H276"/>
    <mergeCell ref="C277:H277"/>
    <mergeCell ref="C279:H279"/>
    <mergeCell ref="C280:H280"/>
    <mergeCell ref="C281:H281"/>
    <mergeCell ref="C282:H282"/>
    <mergeCell ref="C283:H283"/>
    <mergeCell ref="C284:H284"/>
    <mergeCell ref="C285:H285"/>
    <mergeCell ref="C299:H299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312:H312"/>
    <mergeCell ref="C300:H300"/>
    <mergeCell ref="C301:H301"/>
    <mergeCell ref="C302:H302"/>
    <mergeCell ref="C304:H304"/>
    <mergeCell ref="C305:H305"/>
    <mergeCell ref="C306:H306"/>
    <mergeCell ref="C307:H307"/>
    <mergeCell ref="C308:H308"/>
    <mergeCell ref="C309:H309"/>
    <mergeCell ref="C310:H310"/>
    <mergeCell ref="C311:H311"/>
    <mergeCell ref="C324:H324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1:H321"/>
    <mergeCell ref="C322:H322"/>
    <mergeCell ref="C323:H323"/>
    <mergeCell ref="C337:H337"/>
    <mergeCell ref="C325:H325"/>
    <mergeCell ref="C326:H326"/>
    <mergeCell ref="C328:H328"/>
    <mergeCell ref="C329:H329"/>
    <mergeCell ref="C330:H330"/>
    <mergeCell ref="C331:H331"/>
    <mergeCell ref="C332:H332"/>
    <mergeCell ref="C333:H333"/>
    <mergeCell ref="C334:H334"/>
    <mergeCell ref="C335:H335"/>
    <mergeCell ref="C336:H336"/>
    <mergeCell ref="C349:H349"/>
    <mergeCell ref="C338:H338"/>
    <mergeCell ref="C339:H339"/>
    <mergeCell ref="C340:H340"/>
    <mergeCell ref="C341:H341"/>
    <mergeCell ref="C342:H342"/>
    <mergeCell ref="C343:H343"/>
    <mergeCell ref="C344:H344"/>
    <mergeCell ref="C345:H345"/>
    <mergeCell ref="C346:H346"/>
    <mergeCell ref="C347:H347"/>
    <mergeCell ref="C348:H348"/>
    <mergeCell ref="C355:F355"/>
    <mergeCell ref="C350:H350"/>
    <mergeCell ref="C351:H351"/>
    <mergeCell ref="C352:H352"/>
    <mergeCell ref="C353:H353"/>
    <mergeCell ref="C354:H354"/>
    <mergeCell ref="C364:H364"/>
    <mergeCell ref="C356:F356"/>
    <mergeCell ref="C358:H358"/>
    <mergeCell ref="C359:H359"/>
    <mergeCell ref="C360:H360"/>
    <mergeCell ref="C362:H362"/>
    <mergeCell ref="C363:H363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5"/>
  <sheetViews>
    <sheetView view="pageBreakPreview" zoomScale="70" zoomScaleNormal="65" workbookViewId="0">
      <selection activeCell="D28" sqref="D28"/>
    </sheetView>
  </sheetViews>
  <sheetFormatPr defaultColWidth="11.5703125" defaultRowHeight="15" outlineLevelRow="1" x14ac:dyDescent="0.25"/>
  <cols>
    <col min="1" max="1" width="9.7109375" style="7" customWidth="1"/>
    <col min="2" max="2" width="7.5703125" style="7" customWidth="1"/>
    <col min="3" max="3" width="53.7109375" style="7" customWidth="1"/>
    <col min="4" max="4" width="67.5703125" style="7" customWidth="1"/>
    <col min="5" max="6" width="11" style="7" customWidth="1"/>
    <col min="7" max="7" width="28.42578125" style="7" customWidth="1"/>
    <col min="8" max="8" width="21.140625" style="7" customWidth="1"/>
  </cols>
  <sheetData>
    <row r="2" spans="2:8" ht="69.75" customHeight="1" x14ac:dyDescent="0.25">
      <c r="F2" s="377" t="s">
        <v>789</v>
      </c>
      <c r="G2" s="377"/>
      <c r="H2" s="377"/>
    </row>
    <row r="3" spans="2:8" ht="7.5" customHeight="1" x14ac:dyDescent="0.25"/>
    <row r="4" spans="2:8" ht="23.25" customHeight="1" x14ac:dyDescent="0.25">
      <c r="B4" s="440" t="s">
        <v>790</v>
      </c>
      <c r="C4" s="440"/>
      <c r="D4" s="440"/>
      <c r="E4" s="440"/>
      <c r="F4" s="440"/>
      <c r="G4" s="440"/>
      <c r="H4" s="31" t="s">
        <v>1</v>
      </c>
    </row>
    <row r="5" spans="2:8" ht="69" customHeight="1" x14ac:dyDescent="0.25">
      <c r="B5" s="400" t="s">
        <v>791</v>
      </c>
      <c r="C5" s="400"/>
      <c r="D5" s="400"/>
      <c r="E5" s="400"/>
      <c r="F5" s="400"/>
      <c r="G5" s="400"/>
      <c r="H5" s="400"/>
    </row>
    <row r="6" spans="2:8" ht="42.75" customHeight="1" x14ac:dyDescent="0.25">
      <c r="B6" s="441" t="s">
        <v>2</v>
      </c>
      <c r="C6" s="441"/>
      <c r="D6" s="441"/>
      <c r="E6" s="441"/>
      <c r="F6" s="441"/>
      <c r="G6" s="441"/>
      <c r="H6" s="441"/>
    </row>
    <row r="7" spans="2:8" ht="18.75" customHeight="1" x14ac:dyDescent="0.3">
      <c r="B7" s="436" t="s">
        <v>792</v>
      </c>
      <c r="C7" s="436"/>
      <c r="D7" s="9"/>
      <c r="E7" s="8"/>
      <c r="F7" s="8"/>
      <c r="G7" s="8"/>
      <c r="H7" s="8"/>
    </row>
    <row r="8" spans="2:8" ht="18.75" customHeight="1" x14ac:dyDescent="0.3">
      <c r="B8" s="436" t="s">
        <v>793</v>
      </c>
      <c r="C8" s="436"/>
      <c r="D8" s="8"/>
      <c r="E8" s="8"/>
      <c r="F8" s="8"/>
      <c r="G8" s="10"/>
      <c r="H8" s="9" t="s">
        <v>794</v>
      </c>
    </row>
    <row r="9" spans="2:8" ht="6" customHeight="1" x14ac:dyDescent="0.25"/>
    <row r="10" spans="2:8" ht="56.25" customHeight="1" x14ac:dyDescent="0.25">
      <c r="B10" s="11" t="s">
        <v>13</v>
      </c>
      <c r="C10" s="11" t="s">
        <v>795</v>
      </c>
      <c r="D10" s="11" t="s">
        <v>70</v>
      </c>
      <c r="E10" s="11" t="s">
        <v>796</v>
      </c>
      <c r="F10" s="11" t="s">
        <v>797</v>
      </c>
      <c r="G10" s="11" t="s">
        <v>798</v>
      </c>
      <c r="H10" s="11" t="s">
        <v>799</v>
      </c>
    </row>
    <row r="11" spans="2:8" ht="23.25" customHeight="1" x14ac:dyDescent="0.25">
      <c r="B11" s="11"/>
      <c r="C11" s="437" t="s">
        <v>800</v>
      </c>
      <c r="D11" s="437"/>
      <c r="E11" s="437"/>
      <c r="F11" s="437"/>
      <c r="G11" s="437"/>
      <c r="H11" s="437"/>
    </row>
    <row r="12" spans="2:8" ht="23.25" customHeight="1" x14ac:dyDescent="0.25">
      <c r="B12" s="12">
        <v>1</v>
      </c>
      <c r="C12" s="438"/>
      <c r="D12" s="438"/>
      <c r="E12" s="13"/>
      <c r="F12" s="12"/>
      <c r="G12" s="13"/>
      <c r="H12" s="12"/>
    </row>
    <row r="13" spans="2:8" ht="107.25" customHeight="1" x14ac:dyDescent="0.25">
      <c r="B13" s="11"/>
      <c r="C13" s="14" t="s">
        <v>801</v>
      </c>
      <c r="D13" s="15" t="s">
        <v>802</v>
      </c>
      <c r="E13" s="16" t="s">
        <v>170</v>
      </c>
      <c r="F13" s="11">
        <v>0.3</v>
      </c>
      <c r="G13" s="16">
        <f>2442.9022854369-88.092285436893</f>
        <v>2354.8100000000072</v>
      </c>
      <c r="H13" s="11"/>
    </row>
    <row r="14" spans="2:8" ht="37.5" customHeight="1" x14ac:dyDescent="0.25">
      <c r="B14" s="11"/>
      <c r="C14" s="14" t="s">
        <v>803</v>
      </c>
      <c r="D14" s="14" t="s">
        <v>804</v>
      </c>
      <c r="E14" s="11"/>
      <c r="F14" s="16">
        <v>1</v>
      </c>
      <c r="G14" s="11"/>
      <c r="H14" s="11"/>
    </row>
    <row r="15" spans="2:8" ht="37.5" customHeight="1" x14ac:dyDescent="0.25">
      <c r="B15" s="11"/>
      <c r="C15" s="14" t="s">
        <v>805</v>
      </c>
      <c r="D15" s="14" t="s">
        <v>806</v>
      </c>
      <c r="E15" s="11"/>
      <c r="F15" s="16">
        <v>1.04</v>
      </c>
      <c r="G15" s="11"/>
      <c r="H15" s="11"/>
    </row>
    <row r="16" spans="2:8" ht="76.5" customHeight="1" x14ac:dyDescent="0.25">
      <c r="B16" s="17"/>
      <c r="C16" s="18" t="s">
        <v>807</v>
      </c>
      <c r="D16" s="18" t="s">
        <v>808</v>
      </c>
      <c r="E16" s="17"/>
      <c r="F16" s="19">
        <v>1</v>
      </c>
      <c r="G16" s="17"/>
      <c r="H16" s="17"/>
    </row>
    <row r="17" spans="2:8" ht="38.25" customHeight="1" x14ac:dyDescent="0.25">
      <c r="B17" s="20"/>
      <c r="C17" s="21" t="s">
        <v>809</v>
      </c>
      <c r="D17" s="20"/>
      <c r="E17" s="20"/>
      <c r="F17" s="20"/>
      <c r="G17" s="20"/>
      <c r="H17" s="22">
        <f>G13*F13*F14*F15*F16</f>
        <v>734.70072000000221</v>
      </c>
    </row>
    <row r="18" spans="2:8" ht="76.5" customHeight="1" x14ac:dyDescent="0.25">
      <c r="B18" s="11"/>
      <c r="C18" s="14" t="s">
        <v>810</v>
      </c>
      <c r="D18" s="14" t="s">
        <v>811</v>
      </c>
      <c r="E18" s="11"/>
      <c r="F18" s="11"/>
      <c r="G18" s="11"/>
      <c r="H18" s="16">
        <f>88.092285436893*F13*F14*F15*F16</f>
        <v>27.484793056310615</v>
      </c>
    </row>
    <row r="19" spans="2:8" ht="39.75" customHeight="1" x14ac:dyDescent="0.25">
      <c r="B19" s="11"/>
      <c r="C19" s="14" t="s">
        <v>812</v>
      </c>
      <c r="D19" s="14"/>
      <c r="E19" s="11"/>
      <c r="F19" s="11"/>
      <c r="G19" s="11"/>
      <c r="H19" s="16">
        <f>H17+H18</f>
        <v>762.18551305631286</v>
      </c>
    </row>
    <row r="20" spans="2:8" ht="23.25" customHeight="1" outlineLevel="1" x14ac:dyDescent="0.25">
      <c r="B20" s="11"/>
      <c r="C20" s="23" t="s">
        <v>813</v>
      </c>
      <c r="D20" s="14"/>
      <c r="E20" s="11"/>
      <c r="F20" s="11"/>
      <c r="G20" s="11"/>
      <c r="H20" s="16"/>
    </row>
    <row r="21" spans="2:8" ht="57" customHeight="1" outlineLevel="1" x14ac:dyDescent="0.25">
      <c r="B21" s="11"/>
      <c r="C21" s="23" t="s">
        <v>814</v>
      </c>
      <c r="D21" s="14" t="s">
        <v>815</v>
      </c>
      <c r="E21" s="11"/>
      <c r="F21" s="11"/>
      <c r="G21" s="11"/>
      <c r="H21" s="16">
        <f>(1601.2708+0)*F13*F14*F15*F16</f>
        <v>499.59648959999998</v>
      </c>
    </row>
    <row r="22" spans="2:8" ht="93" customHeight="1" outlineLevel="1" x14ac:dyDescent="0.25">
      <c r="B22" s="11"/>
      <c r="C22" s="23" t="s">
        <v>212</v>
      </c>
      <c r="D22" s="14" t="s">
        <v>816</v>
      </c>
      <c r="E22" s="11"/>
      <c r="F22" s="11"/>
      <c r="G22" s="11"/>
      <c r="H22" s="16">
        <f>0*F13*F14*F15*F16</f>
        <v>0</v>
      </c>
    </row>
    <row r="23" spans="2:8" ht="57.75" customHeight="1" outlineLevel="1" x14ac:dyDescent="0.25">
      <c r="B23" s="11"/>
      <c r="C23" s="23" t="s">
        <v>480</v>
      </c>
      <c r="D23" s="14" t="s">
        <v>817</v>
      </c>
      <c r="E23" s="11"/>
      <c r="F23" s="11"/>
      <c r="G23" s="11"/>
      <c r="H23" s="16">
        <f>70.6443*F13*F14*F15*F16</f>
        <v>22.041021600000001</v>
      </c>
    </row>
    <row r="24" spans="2:8" ht="73.5" customHeight="1" outlineLevel="1" x14ac:dyDescent="0.25">
      <c r="B24" s="11"/>
      <c r="C24" s="23" t="s">
        <v>818</v>
      </c>
      <c r="D24" s="14" t="s">
        <v>819</v>
      </c>
      <c r="E24" s="11"/>
      <c r="F24" s="11"/>
      <c r="G24" s="11"/>
      <c r="H24" s="16">
        <f>97.757281553398*F13*F14*F15*F16</f>
        <v>30.500271844660176</v>
      </c>
    </row>
    <row r="25" spans="2:8" ht="75.75" customHeight="1" outlineLevel="1" x14ac:dyDescent="0.25">
      <c r="B25" s="11"/>
      <c r="C25" s="23" t="s">
        <v>820</v>
      </c>
      <c r="D25" s="14" t="s">
        <v>821</v>
      </c>
      <c r="E25" s="11"/>
      <c r="F25" s="11"/>
      <c r="G25" s="11"/>
      <c r="H25" s="16">
        <f>H18</f>
        <v>27.484793056310615</v>
      </c>
    </row>
    <row r="26" spans="2:8" ht="91.5" customHeight="1" outlineLevel="1" x14ac:dyDescent="0.25">
      <c r="B26" s="11"/>
      <c r="C26" s="23" t="s">
        <v>822</v>
      </c>
      <c r="D26" s="14" t="s">
        <v>823</v>
      </c>
      <c r="E26" s="11"/>
      <c r="F26" s="11"/>
      <c r="G26" s="11"/>
      <c r="H26" s="16">
        <f>44.68932038835*F13*F14*F15*F16</f>
        <v>13.9430679611652</v>
      </c>
    </row>
    <row r="27" spans="2:8" ht="96.75" customHeight="1" outlineLevel="1" x14ac:dyDescent="0.25">
      <c r="B27" s="11"/>
      <c r="C27" s="23" t="s">
        <v>24</v>
      </c>
      <c r="D27" s="14" t="s">
        <v>824</v>
      </c>
      <c r="E27" s="11"/>
      <c r="F27" s="11"/>
      <c r="G27" s="11"/>
      <c r="H27" s="16">
        <f>471.86159902913*F13*F14*F15*F16</f>
        <v>147.22081889708855</v>
      </c>
    </row>
    <row r="28" spans="2:8" ht="56.25" customHeight="1" outlineLevel="1" x14ac:dyDescent="0.25">
      <c r="B28" s="11"/>
      <c r="C28" s="23" t="s">
        <v>825</v>
      </c>
      <c r="D28" s="14" t="s">
        <v>826</v>
      </c>
      <c r="E28" s="11"/>
      <c r="F28" s="11"/>
      <c r="G28" s="11"/>
      <c r="H28" s="16">
        <f>68.586699029126*F13*F14*F15*F16</f>
        <v>21.399050097087308</v>
      </c>
    </row>
    <row r="29" spans="2:8" ht="23.25" customHeight="1" x14ac:dyDescent="0.25">
      <c r="B29" s="24"/>
      <c r="C29" s="439"/>
      <c r="D29" s="439"/>
      <c r="E29" s="25"/>
      <c r="F29" s="24"/>
      <c r="G29" s="25"/>
      <c r="H29" s="24"/>
    </row>
    <row r="30" spans="2:8" ht="23.25" customHeight="1" x14ac:dyDescent="0.25">
      <c r="B30" s="26"/>
      <c r="C30" s="27" t="s">
        <v>827</v>
      </c>
      <c r="D30" s="26"/>
      <c r="E30" s="26"/>
      <c r="F30" s="26"/>
      <c r="G30" s="26"/>
      <c r="H30" s="28">
        <f>H19</f>
        <v>762.18551305631286</v>
      </c>
    </row>
    <row r="31" spans="2:8" ht="23.25" customHeight="1" outlineLevel="1" x14ac:dyDescent="0.25">
      <c r="B31" s="11"/>
      <c r="C31" s="23" t="s">
        <v>813</v>
      </c>
      <c r="D31" s="11"/>
      <c r="E31" s="11"/>
      <c r="F31" s="11"/>
      <c r="G31" s="11"/>
      <c r="H31" s="16"/>
    </row>
    <row r="32" spans="2:8" ht="23.25" customHeight="1" outlineLevel="1" x14ac:dyDescent="0.25">
      <c r="B32" s="11"/>
      <c r="C32" s="23" t="s">
        <v>828</v>
      </c>
      <c r="D32" s="11"/>
      <c r="E32" s="11"/>
      <c r="F32" s="11"/>
      <c r="G32" s="11"/>
      <c r="H32" s="16">
        <f t="shared" ref="H32:H39" si="0">H21</f>
        <v>499.59648959999998</v>
      </c>
    </row>
    <row r="33" spans="2:8" ht="23.25" customHeight="1" outlineLevel="1" x14ac:dyDescent="0.25">
      <c r="B33" s="11"/>
      <c r="C33" s="23" t="s">
        <v>212</v>
      </c>
      <c r="D33" s="11"/>
      <c r="E33" s="11"/>
      <c r="F33" s="11"/>
      <c r="G33" s="11"/>
      <c r="H33" s="16">
        <f t="shared" si="0"/>
        <v>0</v>
      </c>
    </row>
    <row r="34" spans="2:8" ht="23.25" customHeight="1" outlineLevel="1" x14ac:dyDescent="0.25">
      <c r="B34" s="11"/>
      <c r="C34" s="23" t="s">
        <v>480</v>
      </c>
      <c r="D34" s="11"/>
      <c r="E34" s="11"/>
      <c r="F34" s="11"/>
      <c r="G34" s="11"/>
      <c r="H34" s="16">
        <f t="shared" si="0"/>
        <v>22.041021600000001</v>
      </c>
    </row>
    <row r="35" spans="2:8" ht="23.25" customHeight="1" outlineLevel="1" x14ac:dyDescent="0.25">
      <c r="B35" s="11"/>
      <c r="C35" s="23" t="s">
        <v>818</v>
      </c>
      <c r="D35" s="11"/>
      <c r="E35" s="11"/>
      <c r="F35" s="11"/>
      <c r="G35" s="11"/>
      <c r="H35" s="16">
        <f t="shared" si="0"/>
        <v>30.500271844660176</v>
      </c>
    </row>
    <row r="36" spans="2:8" ht="23.25" customHeight="1" outlineLevel="1" x14ac:dyDescent="0.25">
      <c r="B36" s="11"/>
      <c r="C36" s="23" t="s">
        <v>820</v>
      </c>
      <c r="D36" s="11"/>
      <c r="E36" s="11"/>
      <c r="F36" s="11"/>
      <c r="G36" s="11"/>
      <c r="H36" s="16">
        <f t="shared" si="0"/>
        <v>27.484793056310615</v>
      </c>
    </row>
    <row r="37" spans="2:8" ht="23.25" customHeight="1" outlineLevel="1" x14ac:dyDescent="0.25">
      <c r="B37" s="11"/>
      <c r="C37" s="23" t="s">
        <v>822</v>
      </c>
      <c r="D37" s="11"/>
      <c r="E37" s="11"/>
      <c r="F37" s="11"/>
      <c r="G37" s="11"/>
      <c r="H37" s="16">
        <f t="shared" si="0"/>
        <v>13.9430679611652</v>
      </c>
    </row>
    <row r="38" spans="2:8" ht="23.25" customHeight="1" outlineLevel="1" x14ac:dyDescent="0.25">
      <c r="B38" s="11"/>
      <c r="C38" s="23" t="s">
        <v>24</v>
      </c>
      <c r="D38" s="11"/>
      <c r="E38" s="11"/>
      <c r="F38" s="11"/>
      <c r="G38" s="11"/>
      <c r="H38" s="16">
        <f t="shared" si="0"/>
        <v>147.22081889708855</v>
      </c>
    </row>
    <row r="39" spans="2:8" ht="37.5" customHeight="1" outlineLevel="1" x14ac:dyDescent="0.25">
      <c r="B39" s="11"/>
      <c r="C39" s="23" t="s">
        <v>825</v>
      </c>
      <c r="D39" s="11"/>
      <c r="E39" s="11"/>
      <c r="F39" s="11"/>
      <c r="G39" s="11"/>
      <c r="H39" s="16">
        <f t="shared" si="0"/>
        <v>21.399050097087308</v>
      </c>
    </row>
    <row r="40" spans="2:8" ht="18" customHeight="1" x14ac:dyDescent="0.25">
      <c r="B40" s="29"/>
      <c r="D40" s="29"/>
      <c r="E40" s="29"/>
      <c r="F40" s="29"/>
      <c r="G40" s="29"/>
    </row>
    <row r="41" spans="2:8" ht="84.75" customHeight="1" x14ac:dyDescent="0.25">
      <c r="B41" s="29"/>
      <c r="C41" s="34" t="s">
        <v>829</v>
      </c>
      <c r="D41" s="29"/>
      <c r="E41" s="29"/>
      <c r="F41" s="29"/>
      <c r="H41" s="31" t="s">
        <v>48</v>
      </c>
    </row>
    <row r="42" spans="2:8" ht="18" customHeight="1" x14ac:dyDescent="0.3">
      <c r="B42" s="32"/>
      <c r="C42" s="32"/>
      <c r="D42" s="32"/>
      <c r="E42" s="32"/>
      <c r="F42" s="32"/>
      <c r="G42" s="8"/>
      <c r="H42" s="8"/>
    </row>
    <row r="43" spans="2:8" ht="90" customHeight="1" x14ac:dyDescent="0.3">
      <c r="B43" s="8"/>
      <c r="C43" s="33" t="s">
        <v>830</v>
      </c>
      <c r="E43" s="8"/>
      <c r="F43" s="8"/>
      <c r="H43" s="35" t="s">
        <v>49</v>
      </c>
    </row>
    <row r="44" spans="2:8" ht="18" customHeight="1" x14ac:dyDescent="0.3">
      <c r="B44" s="32"/>
      <c r="C44" s="32"/>
      <c r="D44" s="8"/>
      <c r="E44" s="8"/>
      <c r="F44" s="8"/>
    </row>
    <row r="45" spans="2:8" ht="18" customHeight="1" x14ac:dyDescent="0.3">
      <c r="B45" s="30"/>
      <c r="C45" s="30"/>
      <c r="D45" s="30"/>
      <c r="E45" s="30"/>
      <c r="F45" s="30"/>
      <c r="G45" s="31" t="s">
        <v>1</v>
      </c>
      <c r="H45" s="31"/>
    </row>
  </sheetData>
  <sheetProtection formatCells="0" formatColumns="0" formatRows="0" insertColumns="0" insertRows="0" insertHyperlinks="0" deleteColumns="0" deleteRows="0" sort="0" autoFilter="0" pivotTables="0"/>
  <mergeCells count="9">
    <mergeCell ref="B8:C8"/>
    <mergeCell ref="C11:H11"/>
    <mergeCell ref="C12:D12"/>
    <mergeCell ref="C29:D29"/>
    <mergeCell ref="F2:H2"/>
    <mergeCell ref="B4:G4"/>
    <mergeCell ref="B5:H5"/>
    <mergeCell ref="B6:H6"/>
    <mergeCell ref="B7:C7"/>
  </mergeCells>
  <pageMargins left="0.25" right="0.25" top="0.75" bottom="0.75" header="0.3" footer="0.3"/>
  <pageSetup paperSize="9" scale="49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30"/>
  <sheetViews>
    <sheetView view="pageBreakPreview" zoomScale="60" zoomScaleNormal="55" workbookViewId="0">
      <selection activeCell="D34" sqref="D34"/>
    </sheetView>
  </sheetViews>
  <sheetFormatPr defaultColWidth="11.5703125" defaultRowHeight="15.75" outlineLevelRow="1" outlineLevelCol="1" x14ac:dyDescent="0.25"/>
  <cols>
    <col min="1" max="1" width="14.28515625" style="192" customWidth="1"/>
    <col min="2" max="2" width="14.28515625" style="192" hidden="1" customWidth="1" outlineLevel="1"/>
    <col min="3" max="3" width="11.85546875" style="192" hidden="1" customWidth="1" outlineLevel="1"/>
    <col min="4" max="4" width="52.85546875" style="192" customWidth="1" collapsed="1"/>
    <col min="5" max="5" width="41.140625" style="192" customWidth="1"/>
    <col min="6" max="7" width="12.140625" style="192" customWidth="1"/>
    <col min="8" max="12" width="14.28515625" style="192" customWidth="1"/>
    <col min="13" max="14" width="16.7109375" style="192" customWidth="1"/>
    <col min="15" max="15" width="17.85546875" style="192" customWidth="1"/>
    <col min="16" max="20" width="15.140625" style="192" customWidth="1"/>
    <col min="21" max="21" width="18.85546875" style="192" customWidth="1"/>
    <col min="22" max="23" width="18.42578125" style="192" customWidth="1"/>
    <col min="24" max="1024" width="11.5703125" style="192"/>
    <col min="1025" max="1025" width="11.5703125" style="193"/>
  </cols>
  <sheetData>
    <row r="1" spans="1:23" ht="57" customHeight="1" x14ac:dyDescent="0.25">
      <c r="A1" s="444" t="s">
        <v>831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444"/>
      <c r="M1" s="444"/>
      <c r="N1" s="444"/>
      <c r="O1" s="444"/>
      <c r="P1" s="444"/>
      <c r="Q1" s="444"/>
      <c r="R1" s="444"/>
      <c r="S1" s="444"/>
      <c r="T1" s="444"/>
      <c r="U1" s="444"/>
    </row>
    <row r="2" spans="1:23" ht="32.25" customHeight="1" x14ac:dyDescent="0.25">
      <c r="A2" s="445" t="s">
        <v>2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5"/>
      <c r="O2" s="445"/>
      <c r="P2" s="445"/>
      <c r="Q2" s="445"/>
      <c r="R2" s="445"/>
      <c r="S2" s="445"/>
      <c r="T2" s="445"/>
      <c r="U2" s="445"/>
    </row>
    <row r="3" spans="1:23" ht="21" customHeight="1" x14ac:dyDescent="0.25">
      <c r="D3" s="188" t="s">
        <v>832</v>
      </c>
      <c r="E3" s="189" t="s">
        <v>833</v>
      </c>
    </row>
    <row r="4" spans="1:23" ht="21" customHeight="1" x14ac:dyDescent="0.25">
      <c r="D4" s="190" t="s">
        <v>834</v>
      </c>
      <c r="E4" s="191">
        <v>2021</v>
      </c>
    </row>
    <row r="5" spans="1:23" ht="21" customHeight="1" x14ac:dyDescent="0.25">
      <c r="D5" s="190" t="s">
        <v>835</v>
      </c>
      <c r="E5" s="191"/>
    </row>
    <row r="6" spans="1:23" ht="21" customHeight="1" x14ac:dyDescent="0.25">
      <c r="D6" s="190" t="s">
        <v>836</v>
      </c>
      <c r="E6" s="191" t="s">
        <v>1</v>
      </c>
    </row>
    <row r="9" spans="1:23" s="192" customFormat="1" ht="77.25" customHeight="1" x14ac:dyDescent="0.25">
      <c r="A9" s="194" t="s">
        <v>13</v>
      </c>
      <c r="B9" s="195" t="s">
        <v>837</v>
      </c>
      <c r="C9" s="195" t="s">
        <v>838</v>
      </c>
      <c r="D9" s="195" t="s">
        <v>839</v>
      </c>
      <c r="E9" s="195" t="s">
        <v>70</v>
      </c>
      <c r="F9" s="195" t="s">
        <v>840</v>
      </c>
      <c r="G9" s="195" t="s">
        <v>797</v>
      </c>
      <c r="H9" s="446" t="s">
        <v>841</v>
      </c>
      <c r="I9" s="446"/>
      <c r="J9" s="446"/>
      <c r="K9" s="446"/>
      <c r="L9" s="446"/>
      <c r="M9" s="194" t="s">
        <v>842</v>
      </c>
      <c r="N9" s="195" t="s">
        <v>843</v>
      </c>
      <c r="O9" s="196" t="s">
        <v>844</v>
      </c>
      <c r="P9" s="447" t="s">
        <v>845</v>
      </c>
      <c r="Q9" s="447"/>
      <c r="R9" s="447"/>
      <c r="S9" s="447"/>
      <c r="T9" s="447"/>
      <c r="U9" s="197" t="s">
        <v>846</v>
      </c>
      <c r="V9" s="198" t="e">
        <f ca="1">IF(E50&gt;0,O50/E50,0)</f>
        <v>#VALUE!</v>
      </c>
    </row>
    <row r="10" spans="1:23" s="192" customFormat="1" ht="21.75" customHeight="1" x14ac:dyDescent="0.25">
      <c r="A10" s="199"/>
      <c r="B10" s="199"/>
      <c r="C10" s="199"/>
      <c r="D10" s="199"/>
      <c r="E10" s="199"/>
      <c r="F10" s="199"/>
      <c r="G10" s="199"/>
      <c r="H10" s="199" t="s">
        <v>212</v>
      </c>
      <c r="I10" s="199" t="s">
        <v>847</v>
      </c>
      <c r="J10" s="199" t="s">
        <v>22</v>
      </c>
      <c r="K10" s="199" t="s">
        <v>24</v>
      </c>
      <c r="L10" s="200" t="s">
        <v>214</v>
      </c>
      <c r="M10" s="201"/>
      <c r="N10" s="199"/>
      <c r="O10" s="202"/>
      <c r="P10" s="203" t="s">
        <v>212</v>
      </c>
      <c r="Q10" s="199" t="s">
        <v>847</v>
      </c>
      <c r="R10" s="199" t="s">
        <v>22</v>
      </c>
      <c r="S10" s="199" t="s">
        <v>24</v>
      </c>
      <c r="T10" s="199" t="s">
        <v>214</v>
      </c>
      <c r="U10" s="199"/>
    </row>
    <row r="11" spans="1:23" s="213" customFormat="1" ht="130.5" customHeight="1" x14ac:dyDescent="0.25">
      <c r="A11" s="204">
        <v>1</v>
      </c>
      <c r="B11" s="205">
        <v>4</v>
      </c>
      <c r="C11" s="205"/>
      <c r="D11" s="206"/>
      <c r="E11" s="207" t="s">
        <v>802</v>
      </c>
      <c r="F11" s="205" t="s">
        <v>170</v>
      </c>
      <c r="G11" s="208">
        <v>0.3</v>
      </c>
      <c r="H11" s="209">
        <f>H12</f>
        <v>0</v>
      </c>
      <c r="I11" s="209">
        <f>I12</f>
        <v>1601.2708</v>
      </c>
      <c r="J11" s="209">
        <f>J12</f>
        <v>70.644300000000001</v>
      </c>
      <c r="K11" s="209">
        <f>K12+K18</f>
        <v>770.98718543686698</v>
      </c>
      <c r="L11" s="209">
        <f>SUM(H11:K11)</f>
        <v>2442.9022854368668</v>
      </c>
      <c r="M11" s="210">
        <v>1</v>
      </c>
      <c r="N11" s="210">
        <v>1.04</v>
      </c>
      <c r="O11" s="210">
        <v>1</v>
      </c>
      <c r="P11" s="209">
        <f>G11*H11*M11*N11*O11</f>
        <v>0</v>
      </c>
      <c r="Q11" s="209">
        <f>G11*I11*M11*N11*O11</f>
        <v>499.59648959999998</v>
      </c>
      <c r="R11" s="209">
        <f>G11*J11*M11*N11*O11</f>
        <v>22.041021600000001</v>
      </c>
      <c r="S11" s="209">
        <f>G11*K11*M11*N11*O11</f>
        <v>240.54800185630251</v>
      </c>
      <c r="T11" s="209">
        <f>SUM(P11:S11)</f>
        <v>762.1855130563024</v>
      </c>
      <c r="U11" s="211" t="e">
        <f ca="1">(P11+Q11+R11+S14+S15+S16+S17+S18)*$V$9</f>
        <v>#VALUE!</v>
      </c>
      <c r="V11" s="212"/>
      <c r="W11" s="212"/>
    </row>
    <row r="12" spans="1:23" s="213" customFormat="1" ht="130.5" customHeight="1" x14ac:dyDescent="0.25">
      <c r="A12" s="214"/>
      <c r="B12" s="198"/>
      <c r="C12" s="198"/>
      <c r="D12" s="198"/>
      <c r="E12" s="198" t="s">
        <v>801</v>
      </c>
      <c r="F12" s="198"/>
      <c r="G12" s="215"/>
      <c r="H12" s="216">
        <v>0</v>
      </c>
      <c r="I12" s="217">
        <f>1601.2708+0</f>
        <v>1601.2708</v>
      </c>
      <c r="J12" s="217">
        <v>70.644300000000001</v>
      </c>
      <c r="K12" s="218">
        <f>K14+K15+K16+K17</f>
        <v>682.89489999997397</v>
      </c>
      <c r="L12" s="216">
        <f>2073.1323990291+70.6443+44.68932038835+97.757281553398+68.586699029126</f>
        <v>2354.809999999974</v>
      </c>
      <c r="M12" s="218"/>
      <c r="N12" s="218"/>
      <c r="O12" s="218"/>
      <c r="P12" s="218"/>
      <c r="Q12" s="218"/>
      <c r="R12" s="218"/>
      <c r="S12" s="218"/>
      <c r="T12" s="218"/>
      <c r="U12" s="219"/>
    </row>
    <row r="13" spans="1:23" s="213" customFormat="1" x14ac:dyDescent="0.25">
      <c r="A13" s="214"/>
      <c r="B13" s="198"/>
      <c r="C13" s="198"/>
      <c r="D13" s="220" t="s">
        <v>21</v>
      </c>
      <c r="E13" s="220"/>
      <c r="F13" s="220"/>
      <c r="G13" s="220"/>
      <c r="H13" s="220"/>
      <c r="I13" s="220"/>
      <c r="J13" s="220"/>
      <c r="K13" s="221"/>
      <c r="L13" s="221"/>
      <c r="M13" s="218"/>
      <c r="N13" s="218"/>
      <c r="O13" s="218"/>
      <c r="P13" s="218"/>
      <c r="Q13" s="218"/>
      <c r="R13" s="218"/>
      <c r="S13" s="218"/>
      <c r="T13" s="218"/>
      <c r="U13" s="219"/>
    </row>
    <row r="14" spans="1:23" s="213" customFormat="1" ht="29.25" customHeight="1" x14ac:dyDescent="0.25">
      <c r="A14" s="214"/>
      <c r="B14" s="222">
        <v>44</v>
      </c>
      <c r="C14" s="198"/>
      <c r="D14" s="220" t="s">
        <v>848</v>
      </c>
      <c r="E14" s="198"/>
      <c r="F14" s="198"/>
      <c r="G14" s="198"/>
      <c r="H14" s="198"/>
      <c r="I14" s="198"/>
      <c r="J14" s="198"/>
      <c r="K14" s="216">
        <v>97.757281553398002</v>
      </c>
      <c r="L14" s="218">
        <f>K14</f>
        <v>97.757281553398002</v>
      </c>
      <c r="M14" s="218"/>
      <c r="N14" s="218"/>
      <c r="O14" s="218"/>
      <c r="P14" s="218"/>
      <c r="Q14" s="218"/>
      <c r="R14" s="218"/>
      <c r="S14" s="218">
        <f>K14*G11*M11*N11*O11</f>
        <v>30.500271844660176</v>
      </c>
      <c r="T14" s="218">
        <f>S14</f>
        <v>30.500271844660176</v>
      </c>
      <c r="U14" s="219"/>
    </row>
    <row r="15" spans="1:23" s="213" customFormat="1" ht="27.75" customHeight="1" x14ac:dyDescent="0.25">
      <c r="A15" s="214"/>
      <c r="B15" s="198"/>
      <c r="C15" s="198"/>
      <c r="D15" s="220" t="s">
        <v>849</v>
      </c>
      <c r="E15" s="198"/>
      <c r="F15" s="198"/>
      <c r="G15" s="198"/>
      <c r="H15" s="198"/>
      <c r="I15" s="198"/>
      <c r="J15" s="198"/>
      <c r="K15" s="218">
        <v>44.689320388349998</v>
      </c>
      <c r="L15" s="218">
        <f>K15</f>
        <v>44.689320388349998</v>
      </c>
      <c r="M15" s="218"/>
      <c r="N15" s="218"/>
      <c r="O15" s="218"/>
      <c r="P15" s="218"/>
      <c r="Q15" s="218"/>
      <c r="R15" s="218"/>
      <c r="S15" s="218">
        <f>K15*G11*M11*N11*O11</f>
        <v>13.9430679611652</v>
      </c>
      <c r="T15" s="218">
        <f>S15</f>
        <v>13.9430679611652</v>
      </c>
      <c r="U15" s="219"/>
    </row>
    <row r="16" spans="1:23" s="213" customFormat="1" ht="42.75" customHeight="1" x14ac:dyDescent="0.25">
      <c r="A16" s="214"/>
      <c r="B16" s="198"/>
      <c r="C16" s="198"/>
      <c r="D16" s="220" t="s">
        <v>850</v>
      </c>
      <c r="E16" s="198"/>
      <c r="F16" s="198"/>
      <c r="G16" s="198"/>
      <c r="H16" s="198"/>
      <c r="I16" s="198"/>
      <c r="J16" s="198"/>
      <c r="K16" s="218">
        <v>68.586699029125995</v>
      </c>
      <c r="L16" s="218">
        <f>K16</f>
        <v>68.586699029125995</v>
      </c>
      <c r="M16" s="218"/>
      <c r="N16" s="218"/>
      <c r="O16" s="218"/>
      <c r="P16" s="218"/>
      <c r="Q16" s="218"/>
      <c r="R16" s="218"/>
      <c r="S16" s="218">
        <f>K16*G11*M11*N11*O11</f>
        <v>21.399050097087308</v>
      </c>
      <c r="T16" s="218">
        <f>S16</f>
        <v>21.399050097087308</v>
      </c>
      <c r="U16" s="219"/>
    </row>
    <row r="17" spans="1:23" s="213" customFormat="1" ht="56.25" customHeight="1" x14ac:dyDescent="0.25">
      <c r="A17" s="214"/>
      <c r="B17" s="198"/>
      <c r="C17" s="198"/>
      <c r="D17" s="220" t="s">
        <v>851</v>
      </c>
      <c r="E17" s="198"/>
      <c r="F17" s="198"/>
      <c r="G17" s="198"/>
      <c r="H17" s="198"/>
      <c r="I17" s="198"/>
      <c r="J17" s="198"/>
      <c r="K17" s="218">
        <f>L12-H12-I12-J12-L14-L15-L16</f>
        <v>471.86159902909998</v>
      </c>
      <c r="L17" s="218">
        <f>K17</f>
        <v>471.86159902909998</v>
      </c>
      <c r="M17" s="218"/>
      <c r="N17" s="218"/>
      <c r="O17" s="218"/>
      <c r="P17" s="218"/>
      <c r="Q17" s="218"/>
      <c r="R17" s="218"/>
      <c r="S17" s="218">
        <f>K17*G11*M11*N11*O11</f>
        <v>147.22081889707917</v>
      </c>
      <c r="T17" s="218">
        <f>S17</f>
        <v>147.22081889707917</v>
      </c>
      <c r="U17" s="219"/>
    </row>
    <row r="18" spans="1:23" ht="30.75" customHeight="1" x14ac:dyDescent="0.25">
      <c r="A18" s="223"/>
      <c r="B18" s="224"/>
      <c r="C18" s="224"/>
      <c r="D18" s="225" t="s">
        <v>852</v>
      </c>
      <c r="E18" s="224"/>
      <c r="F18" s="224"/>
      <c r="G18" s="224"/>
      <c r="H18" s="224"/>
      <c r="I18" s="224"/>
      <c r="J18" s="224"/>
      <c r="K18" s="226">
        <v>88.092285436892993</v>
      </c>
      <c r="L18" s="226">
        <f>K18</f>
        <v>88.092285436892993</v>
      </c>
      <c r="M18" s="227"/>
      <c r="N18" s="227"/>
      <c r="O18" s="227"/>
      <c r="P18" s="226"/>
      <c r="Q18" s="226"/>
      <c r="R18" s="226"/>
      <c r="S18" s="226">
        <f>K18*G11*M11*N11*O11</f>
        <v>27.484793056310615</v>
      </c>
      <c r="T18" s="226">
        <f>S18</f>
        <v>27.484793056310615</v>
      </c>
      <c r="U18" s="228"/>
      <c r="V18" s="213"/>
      <c r="W18" s="213"/>
    </row>
    <row r="19" spans="1:23" s="213" customFormat="1" ht="129" customHeight="1" x14ac:dyDescent="0.25">
      <c r="A19" s="204">
        <v>5</v>
      </c>
      <c r="B19" s="205" t="s">
        <v>853</v>
      </c>
      <c r="C19" s="205"/>
      <c r="D19" s="206" t="s">
        <v>854</v>
      </c>
      <c r="E19" s="207" t="s">
        <v>855</v>
      </c>
      <c r="F19" s="205" t="s">
        <v>856</v>
      </c>
      <c r="G19" s="208" t="s">
        <v>857</v>
      </c>
      <c r="H19" s="210" t="s">
        <v>858</v>
      </c>
      <c r="I19" s="210" t="e">
        <f ca="1">Не найден параметр: _u+Не найден параметр: _v+Не найден параметр: _af+Не найден параметр: _al</f>
        <v>#NAME?</v>
      </c>
      <c r="J19" s="210" t="s">
        <v>859</v>
      </c>
      <c r="K19" s="210" t="e">
        <f ca="1">SUM(K22:K26)</f>
        <v>#NAME?</v>
      </c>
      <c r="L19" s="209" t="e">
        <f ca="1">SUM(H19:K19)</f>
        <v>#NAME?</v>
      </c>
      <c r="M19" s="210" t="s">
        <v>860</v>
      </c>
      <c r="N19" s="210" t="s">
        <v>861</v>
      </c>
      <c r="O19" s="210" t="s">
        <v>862</v>
      </c>
      <c r="P19" s="209" t="e">
        <f>G19*H19*M19*N19*O19</f>
        <v>#VALUE!</v>
      </c>
      <c r="Q19" s="209" t="e">
        <f ca="1">G19*I19*M19*N19*O19</f>
        <v>#VALUE!</v>
      </c>
      <c r="R19" s="209" t="e">
        <f>G19*J19*M19*N19*O19</f>
        <v>#VALUE!</v>
      </c>
      <c r="S19" s="209" t="e">
        <f ca="1">G19*K19*M19*N19*O19</f>
        <v>#VALUE!</v>
      </c>
      <c r="T19" s="209" t="e">
        <f ca="1">SUM(P19:S19)</f>
        <v>#VALUE!</v>
      </c>
      <c r="U19" s="211" t="e">
        <f ca="1">(P19+Q19+R19+S22+S23+S24+S25+S26)*$V$9</f>
        <v>#VALUE!</v>
      </c>
      <c r="V19" s="212"/>
      <c r="W19" s="212"/>
    </row>
    <row r="20" spans="1:23" s="213" customFormat="1" ht="129" customHeight="1" x14ac:dyDescent="0.25">
      <c r="A20" s="214"/>
      <c r="B20" s="198"/>
      <c r="C20" s="229"/>
      <c r="D20" s="229"/>
      <c r="E20" s="229" t="s">
        <v>863</v>
      </c>
      <c r="F20" s="198"/>
      <c r="G20" s="229"/>
      <c r="H20" s="230"/>
      <c r="I20" s="230"/>
      <c r="J20" s="230"/>
      <c r="K20" s="230"/>
      <c r="L20" s="230"/>
      <c r="M20" s="218"/>
      <c r="N20" s="218"/>
      <c r="O20" s="218"/>
      <c r="P20" s="218"/>
      <c r="Q20" s="218"/>
      <c r="R20" s="218"/>
      <c r="S20" s="218"/>
      <c r="T20" s="218"/>
      <c r="U20" s="219"/>
    </row>
    <row r="21" spans="1:23" s="213" customFormat="1" x14ac:dyDescent="0.25">
      <c r="A21" s="214"/>
      <c r="B21" s="198"/>
      <c r="C21" s="198"/>
      <c r="D21" s="220" t="s">
        <v>21</v>
      </c>
      <c r="E21" s="220"/>
      <c r="F21" s="220"/>
      <c r="G21" s="220"/>
      <c r="H21" s="220"/>
      <c r="I21" s="220"/>
      <c r="J21" s="220"/>
      <c r="K21" s="221"/>
      <c r="L21" s="221"/>
      <c r="M21" s="218"/>
      <c r="N21" s="218"/>
      <c r="O21" s="218"/>
      <c r="P21" s="218"/>
      <c r="Q21" s="218"/>
      <c r="R21" s="218"/>
      <c r="S21" s="218"/>
      <c r="T21" s="218"/>
      <c r="U21" s="219"/>
    </row>
    <row r="22" spans="1:23" s="213" customFormat="1" ht="30.75" customHeight="1" x14ac:dyDescent="0.25">
      <c r="A22" s="214"/>
      <c r="B22" s="222" t="s">
        <v>864</v>
      </c>
      <c r="C22" s="198"/>
      <c r="D22" s="220" t="s">
        <v>848</v>
      </c>
      <c r="E22" s="198"/>
      <c r="F22" s="198"/>
      <c r="G22" s="198"/>
      <c r="H22" s="198"/>
      <c r="I22" s="198"/>
      <c r="J22" s="198"/>
      <c r="K22" s="216" t="s">
        <v>865</v>
      </c>
      <c r="L22" s="218" t="str">
        <f>K22</f>
        <v>Не найден параметр: _aw</v>
      </c>
      <c r="M22" s="218"/>
      <c r="N22" s="218"/>
      <c r="O22" s="218"/>
      <c r="P22" s="218"/>
      <c r="Q22" s="218"/>
      <c r="R22" s="218"/>
      <c r="S22" s="218" t="e">
        <f>K22*G19*M19*N19*O19</f>
        <v>#VALUE!</v>
      </c>
      <c r="T22" s="218" t="e">
        <f>S22</f>
        <v>#VALUE!</v>
      </c>
      <c r="U22" s="219"/>
    </row>
    <row r="23" spans="1:23" s="213" customFormat="1" ht="30.75" customHeight="1" x14ac:dyDescent="0.25">
      <c r="A23" s="214"/>
      <c r="B23" s="198"/>
      <c r="C23" s="198"/>
      <c r="D23" s="220" t="s">
        <v>849</v>
      </c>
      <c r="E23" s="198"/>
      <c r="F23" s="198"/>
      <c r="G23" s="198"/>
      <c r="H23" s="198"/>
      <c r="I23" s="198"/>
      <c r="J23" s="198"/>
      <c r="K23" s="216" t="s">
        <v>866</v>
      </c>
      <c r="L23" s="218" t="str">
        <f>K23</f>
        <v>Не найден параметр: _aq</v>
      </c>
      <c r="M23" s="218"/>
      <c r="N23" s="218"/>
      <c r="O23" s="218"/>
      <c r="P23" s="218"/>
      <c r="Q23" s="218"/>
      <c r="R23" s="218"/>
      <c r="S23" s="218" t="e">
        <f>K23*G19*M19*N19*O19</f>
        <v>#VALUE!</v>
      </c>
      <c r="T23" s="218" t="e">
        <f>S23</f>
        <v>#VALUE!</v>
      </c>
      <c r="U23" s="219"/>
    </row>
    <row r="24" spans="1:23" s="213" customFormat="1" ht="44.25" customHeight="1" x14ac:dyDescent="0.25">
      <c r="A24" s="214"/>
      <c r="B24" s="198"/>
      <c r="C24" s="198"/>
      <c r="D24" s="220" t="s">
        <v>850</v>
      </c>
      <c r="E24" s="198"/>
      <c r="F24" s="198"/>
      <c r="G24" s="198"/>
      <c r="H24" s="198"/>
      <c r="I24" s="198"/>
      <c r="J24" s="198"/>
      <c r="K24" s="216" t="s">
        <v>867</v>
      </c>
      <c r="L24" s="218" t="str">
        <f>K24</f>
        <v>Не найден параметр: _bd</v>
      </c>
      <c r="M24" s="218"/>
      <c r="N24" s="218"/>
      <c r="O24" s="218"/>
      <c r="P24" s="218"/>
      <c r="Q24" s="218"/>
      <c r="R24" s="218"/>
      <c r="S24" s="218" t="e">
        <f>K24*G19*M19*N19*O19</f>
        <v>#VALUE!</v>
      </c>
      <c r="T24" s="218" t="e">
        <f>S24</f>
        <v>#VALUE!</v>
      </c>
      <c r="U24" s="219"/>
    </row>
    <row r="25" spans="1:23" s="213" customFormat="1" ht="56.25" customHeight="1" x14ac:dyDescent="0.25">
      <c r="A25" s="214"/>
      <c r="B25" s="198"/>
      <c r="C25" s="198"/>
      <c r="D25" s="220" t="s">
        <v>851</v>
      </c>
      <c r="E25" s="198"/>
      <c r="F25" s="198"/>
      <c r="G25" s="198"/>
      <c r="H25" s="198"/>
      <c r="I25" s="198"/>
      <c r="J25" s="198"/>
      <c r="K25" s="216" t="e">
        <f ca="1">Не найден параметр: _x+Не найден параметр: _an+Не найден параметр: _aq+Не найден параметр: _at+Не найден параметр: _aw-J19-K22-K23-K26</f>
        <v>#NAME?</v>
      </c>
      <c r="L25" s="218" t="e">
        <f ca="1">K25</f>
        <v>#NAME?</v>
      </c>
      <c r="M25" s="218"/>
      <c r="N25" s="218"/>
      <c r="O25" s="218"/>
      <c r="P25" s="218"/>
      <c r="Q25" s="218"/>
      <c r="R25" s="218"/>
      <c r="S25" s="218" t="e">
        <f ca="1">K25*G19*M19*N19*O19</f>
        <v>#NAME?</v>
      </c>
      <c r="T25" s="218" t="e">
        <f ca="1">S25</f>
        <v>#NAME?</v>
      </c>
      <c r="U25" s="219"/>
    </row>
    <row r="26" spans="1:23" ht="29.25" customHeight="1" x14ac:dyDescent="0.25">
      <c r="A26" s="223"/>
      <c r="B26" s="224"/>
      <c r="C26" s="224"/>
      <c r="D26" s="225" t="s">
        <v>852</v>
      </c>
      <c r="E26" s="224"/>
      <c r="F26" s="224"/>
      <c r="G26" s="224"/>
      <c r="H26" s="224"/>
      <c r="I26" s="224"/>
      <c r="J26" s="224"/>
      <c r="K26" s="226" t="s">
        <v>868</v>
      </c>
      <c r="L26" s="226" t="str">
        <f>K26</f>
        <v>Не найден параметр: _at</v>
      </c>
      <c r="M26" s="227"/>
      <c r="N26" s="227"/>
      <c r="O26" s="227"/>
      <c r="P26" s="226"/>
      <c r="Q26" s="226"/>
      <c r="R26" s="226"/>
      <c r="S26" s="226" t="e">
        <f>K26*G19*M19*N19*O19</f>
        <v>#VALUE!</v>
      </c>
      <c r="T26" s="226" t="e">
        <f>S26</f>
        <v>#VALUE!</v>
      </c>
      <c r="U26" s="228"/>
      <c r="V26" s="213"/>
      <c r="W26" s="213"/>
    </row>
    <row r="27" spans="1:23" ht="29.25" customHeight="1" x14ac:dyDescent="0.25">
      <c r="A27" s="223"/>
      <c r="B27" s="224"/>
      <c r="C27" s="224"/>
      <c r="D27" s="225"/>
      <c r="E27" s="224"/>
      <c r="F27" s="224"/>
      <c r="G27" s="224"/>
      <c r="H27" s="224"/>
      <c r="I27" s="224"/>
      <c r="J27" s="224"/>
      <c r="K27" s="226"/>
      <c r="L27" s="226"/>
      <c r="M27" s="227"/>
      <c r="N27" s="227"/>
      <c r="O27" s="227"/>
      <c r="P27" s="226"/>
      <c r="Q27" s="226"/>
      <c r="R27" s="226"/>
      <c r="S27" s="226"/>
      <c r="T27" s="226"/>
      <c r="U27" s="228"/>
      <c r="V27" s="213"/>
      <c r="W27" s="213"/>
    </row>
    <row r="28" spans="1:23" ht="47.25" customHeight="1" x14ac:dyDescent="0.25">
      <c r="A28" s="231"/>
      <c r="B28" s="232"/>
      <c r="C28" s="232"/>
      <c r="D28" s="232" t="s">
        <v>869</v>
      </c>
      <c r="E28" s="232"/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09" t="e">
        <f>SUM(P11:P27)</f>
        <v>#VALUE!</v>
      </c>
      <c r="Q28" s="209" t="e">
        <f ca="1">SUM(Q11:Q27)</f>
        <v>#VALUE!</v>
      </c>
      <c r="R28" s="209" t="e">
        <f>SUM(R11:R27)</f>
        <v>#VALUE!</v>
      </c>
      <c r="S28" s="209" t="e">
        <f ca="1">S11+S19</f>
        <v>#VALUE!</v>
      </c>
      <c r="T28" s="209" t="e">
        <f ca="1">T11+T19</f>
        <v>#VALUE!</v>
      </c>
      <c r="U28" s="211" t="e">
        <f ca="1">SUM(U11:U27)</f>
        <v>#VALUE!</v>
      </c>
      <c r="V28" s="212"/>
      <c r="W28" s="212"/>
    </row>
    <row r="29" spans="1:23" ht="31.5" customHeight="1" x14ac:dyDescent="0.25">
      <c r="A29" s="233"/>
      <c r="B29" s="234"/>
      <c r="C29" s="234"/>
      <c r="D29" s="220" t="s">
        <v>848</v>
      </c>
      <c r="E29" s="234"/>
      <c r="F29" s="234"/>
      <c r="G29" s="234"/>
      <c r="H29" s="234"/>
      <c r="I29" s="234"/>
      <c r="J29" s="234"/>
      <c r="K29" s="234"/>
      <c r="L29" s="234"/>
      <c r="M29" s="234"/>
      <c r="N29" s="234"/>
      <c r="O29" s="234"/>
      <c r="P29" s="218"/>
      <c r="Q29" s="218"/>
      <c r="R29" s="218"/>
      <c r="S29" s="218" t="e">
        <f>S14+S22</f>
        <v>#VALUE!</v>
      </c>
      <c r="T29" s="218"/>
      <c r="U29" s="219"/>
    </row>
    <row r="30" spans="1:23" ht="31.5" customHeight="1" x14ac:dyDescent="0.25">
      <c r="A30" s="233"/>
      <c r="B30" s="234"/>
      <c r="C30" s="234"/>
      <c r="D30" s="220" t="s">
        <v>849</v>
      </c>
      <c r="E30" s="234"/>
      <c r="F30" s="234"/>
      <c r="G30" s="234"/>
      <c r="H30" s="234"/>
      <c r="I30" s="234"/>
      <c r="J30" s="234"/>
      <c r="K30" s="234"/>
      <c r="L30" s="234"/>
      <c r="M30" s="234"/>
      <c r="N30" s="234"/>
      <c r="O30" s="234"/>
      <c r="P30" s="218"/>
      <c r="Q30" s="218"/>
      <c r="R30" s="218"/>
      <c r="S30" s="218" t="e">
        <f>S15+S23</f>
        <v>#VALUE!</v>
      </c>
      <c r="T30" s="218"/>
      <c r="U30" s="219"/>
    </row>
    <row r="31" spans="1:23" ht="42" customHeight="1" x14ac:dyDescent="0.25">
      <c r="A31" s="233"/>
      <c r="B31" s="234"/>
      <c r="C31" s="234"/>
      <c r="D31" s="220" t="s">
        <v>850</v>
      </c>
      <c r="E31" s="234"/>
      <c r="F31" s="234"/>
      <c r="G31" s="234"/>
      <c r="H31" s="234"/>
      <c r="I31" s="234"/>
      <c r="J31" s="234"/>
      <c r="K31" s="234"/>
      <c r="L31" s="234"/>
      <c r="M31" s="234"/>
      <c r="N31" s="234"/>
      <c r="O31" s="234"/>
      <c r="P31" s="218"/>
      <c r="Q31" s="218"/>
      <c r="R31" s="218"/>
      <c r="S31" s="218" t="e">
        <f>S16+S24</f>
        <v>#VALUE!</v>
      </c>
      <c r="T31" s="218"/>
      <c r="U31" s="219"/>
    </row>
    <row r="32" spans="1:23" ht="54" customHeight="1" x14ac:dyDescent="0.25">
      <c r="A32" s="233"/>
      <c r="B32" s="234"/>
      <c r="C32" s="234"/>
      <c r="D32" s="220" t="s">
        <v>851</v>
      </c>
      <c r="E32" s="234"/>
      <c r="F32" s="234"/>
      <c r="G32" s="234"/>
      <c r="H32" s="234"/>
      <c r="I32" s="234"/>
      <c r="J32" s="234"/>
      <c r="K32" s="234"/>
      <c r="L32" s="234"/>
      <c r="M32" s="234"/>
      <c r="N32" s="234"/>
      <c r="O32" s="234"/>
      <c r="P32" s="218"/>
      <c r="Q32" s="218"/>
      <c r="R32" s="218"/>
      <c r="S32" s="218" t="e">
        <f ca="1">S17+S25</f>
        <v>#NAME?</v>
      </c>
      <c r="T32" s="218"/>
      <c r="U32" s="219"/>
    </row>
    <row r="33" spans="1:1024" x14ac:dyDescent="0.25">
      <c r="A33" s="233"/>
      <c r="B33" s="234"/>
      <c r="C33" s="234"/>
      <c r="D33" s="234"/>
      <c r="E33" s="234"/>
      <c r="F33" s="234"/>
      <c r="G33" s="234"/>
      <c r="H33" s="234"/>
      <c r="I33" s="234"/>
      <c r="J33" s="234"/>
      <c r="K33" s="234"/>
      <c r="L33" s="234"/>
      <c r="M33" s="234"/>
      <c r="N33" s="234"/>
      <c r="O33" s="234"/>
      <c r="P33" s="218"/>
      <c r="Q33" s="218"/>
      <c r="R33" s="218"/>
      <c r="S33" s="218"/>
      <c r="T33" s="218"/>
      <c r="U33" s="219"/>
    </row>
    <row r="34" spans="1:1024" ht="30.75" customHeight="1" x14ac:dyDescent="0.25">
      <c r="A34" s="235"/>
      <c r="B34" s="224"/>
      <c r="C34" s="224"/>
      <c r="D34" s="225" t="s">
        <v>852</v>
      </c>
      <c r="E34" s="224"/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6"/>
      <c r="Q34" s="226"/>
      <c r="R34" s="226"/>
      <c r="S34" s="226" t="e">
        <f>S18+S26</f>
        <v>#VALUE!</v>
      </c>
      <c r="T34" s="226"/>
      <c r="U34" s="228"/>
    </row>
    <row r="35" spans="1:1024" ht="35.25" customHeight="1" x14ac:dyDescent="0.25">
      <c r="A35" s="448" t="s">
        <v>870</v>
      </c>
      <c r="B35" s="448"/>
      <c r="C35" s="448"/>
      <c r="D35" s="448"/>
      <c r="E35" s="448"/>
      <c r="F35" s="448"/>
      <c r="G35" s="448"/>
      <c r="H35" s="448"/>
      <c r="I35" s="448"/>
      <c r="J35" s="448"/>
      <c r="K35" s="448"/>
      <c r="L35" s="448"/>
      <c r="M35" s="448"/>
      <c r="N35" s="448"/>
      <c r="O35" s="448"/>
      <c r="P35" s="448"/>
      <c r="Q35" s="448"/>
      <c r="R35" s="448"/>
      <c r="S35" s="448"/>
      <c r="T35" s="448"/>
      <c r="U35" s="448"/>
    </row>
    <row r="36" spans="1:1024" ht="30" customHeight="1" x14ac:dyDescent="0.25"/>
    <row r="37" spans="1:1024" ht="19.5" customHeight="1" x14ac:dyDescent="0.25">
      <c r="D37" s="264" t="s">
        <v>871</v>
      </c>
      <c r="E37" s="265">
        <v>2021</v>
      </c>
      <c r="AMJ37" s="193"/>
    </row>
    <row r="38" spans="1:1024" ht="84.75" customHeight="1" x14ac:dyDescent="0.25">
      <c r="D38" s="249"/>
      <c r="E38" s="250" t="s">
        <v>872</v>
      </c>
      <c r="F38" s="251"/>
      <c r="G38" s="251"/>
      <c r="H38" s="205" t="s">
        <v>873</v>
      </c>
      <c r="I38" s="205" t="s">
        <v>874</v>
      </c>
      <c r="J38" s="205" t="s">
        <v>875</v>
      </c>
      <c r="K38" s="205" t="s">
        <v>876</v>
      </c>
      <c r="L38" s="205" t="s">
        <v>877</v>
      </c>
      <c r="M38" s="205" t="s">
        <v>878</v>
      </c>
      <c r="N38" s="236"/>
      <c r="O38" s="237" t="s">
        <v>846</v>
      </c>
      <c r="AMJ38" s="193"/>
    </row>
    <row r="39" spans="1:1024" x14ac:dyDescent="0.25">
      <c r="D39" s="252"/>
      <c r="E39" s="253" t="s">
        <v>879</v>
      </c>
      <c r="F39" s="254"/>
      <c r="G39" s="254"/>
      <c r="H39" s="198">
        <v>2025</v>
      </c>
      <c r="I39" s="198">
        <v>2026</v>
      </c>
      <c r="J39" s="198">
        <v>2027</v>
      </c>
      <c r="K39" s="198">
        <v>2028</v>
      </c>
      <c r="L39" s="198">
        <v>2029</v>
      </c>
      <c r="M39" s="198">
        <v>2030</v>
      </c>
      <c r="N39" s="238"/>
      <c r="O39" s="237"/>
      <c r="AMJ39" s="193"/>
    </row>
    <row r="40" spans="1:1024" x14ac:dyDescent="0.25">
      <c r="D40" s="252"/>
      <c r="E40" s="253" t="s">
        <v>880</v>
      </c>
      <c r="F40" s="255"/>
      <c r="G40" s="255"/>
      <c r="H40" s="239">
        <v>107.81631706396</v>
      </c>
      <c r="I40" s="239">
        <v>105.26289686896</v>
      </c>
      <c r="J40" s="239">
        <v>104.42089798934001</v>
      </c>
      <c r="K40" s="239">
        <f>J40</f>
        <v>104.42089798934001</v>
      </c>
      <c r="L40" s="239">
        <f>J40</f>
        <v>104.42089798934001</v>
      </c>
      <c r="M40" s="239">
        <f>J40</f>
        <v>104.42089798934001</v>
      </c>
      <c r="N40" s="238"/>
      <c r="O40" s="237"/>
      <c r="AMJ40" s="193"/>
    </row>
    <row r="41" spans="1:1024" x14ac:dyDescent="0.25">
      <c r="D41" s="252"/>
      <c r="E41" s="256"/>
      <c r="F41" s="257"/>
      <c r="G41" s="257"/>
      <c r="H41" s="240">
        <f>(100+H40)/200</f>
        <v>1.0390815853198001</v>
      </c>
      <c r="I41" s="240">
        <f>(100+I40)/200*H40/100</f>
        <v>1.1065344785145357</v>
      </c>
      <c r="J41" s="240">
        <f>(100+J40)/200*I40/100*H40/100</f>
        <v>1.1599922999351691</v>
      </c>
      <c r="K41" s="240">
        <f>(100+K40)/200*J40/100*I40/100*H40/100</f>
        <v>1.211274376199502</v>
      </c>
      <c r="L41" s="240">
        <f>(100+L40)/200*K40/100*J40/100*I40/100*H40/100</f>
        <v>1.2648235807422963</v>
      </c>
      <c r="M41" s="240">
        <f>(100+M40)/200*L40/100*K40/100*J40/100*I40/100*H40/100</f>
        <v>1.3207401409920307</v>
      </c>
      <c r="N41" s="238"/>
      <c r="O41" s="237"/>
      <c r="AMJ41" s="193"/>
    </row>
    <row r="42" spans="1:1024" x14ac:dyDescent="0.25">
      <c r="D42" s="258" t="s">
        <v>881</v>
      </c>
      <c r="E42" s="259" t="e">
        <f>S29</f>
        <v>#VALUE!</v>
      </c>
      <c r="F42" s="260"/>
      <c r="G42" s="260"/>
      <c r="H42" s="234"/>
      <c r="I42" s="234"/>
      <c r="J42" s="234"/>
      <c r="K42" s="234"/>
      <c r="L42" s="234"/>
      <c r="M42" s="234"/>
      <c r="N42" s="238"/>
      <c r="O42" s="219" t="b">
        <f>IF(E37=H39,E42*H41,IF(E37=I39,E42*I41,IF(E37=J39,E42*J41,IF(E37=K39,E42*K41,IF(E37=L39,E42*L41,IF(E37=M39,E42*M41))))))</f>
        <v>0</v>
      </c>
      <c r="P42" s="241"/>
      <c r="AMJ42" s="193"/>
    </row>
    <row r="43" spans="1:1024" x14ac:dyDescent="0.25">
      <c r="D43" s="258" t="s">
        <v>882</v>
      </c>
      <c r="E43" s="259" t="e">
        <f ca="1">Q28</f>
        <v>#VALUE!</v>
      </c>
      <c r="F43" s="260"/>
      <c r="G43" s="260"/>
      <c r="H43" s="234"/>
      <c r="I43" s="234"/>
      <c r="J43" s="234"/>
      <c r="K43" s="234"/>
      <c r="L43" s="234"/>
      <c r="M43" s="234"/>
      <c r="N43" s="238"/>
      <c r="O43" s="219" t="b">
        <f ca="1">IF(E37=H39,E43*H41,IF(E37=I39,E43*I41,IF(E37=J39,E43*J41,IF(E37=K39,E43*K41,IF(E37=L39,E43*L41,IF(E37=M39,E43*M41))))))</f>
        <v>0</v>
      </c>
      <c r="P43" s="241"/>
      <c r="AMJ43" s="193"/>
    </row>
    <row r="44" spans="1:1024" x14ac:dyDescent="0.25">
      <c r="D44" s="258" t="s">
        <v>883</v>
      </c>
      <c r="E44" s="259" t="e">
        <f>P28</f>
        <v>#VALUE!</v>
      </c>
      <c r="F44" s="260"/>
      <c r="G44" s="260"/>
      <c r="H44" s="234"/>
      <c r="I44" s="234"/>
      <c r="J44" s="234"/>
      <c r="K44" s="234"/>
      <c r="L44" s="234"/>
      <c r="M44" s="234"/>
      <c r="N44" s="238"/>
      <c r="O44" s="219" t="b">
        <f>IF(E37=H39,E44*H41,IF(E37=I39,E44*I41,IF(E37=J39,E44*J41,IF(E37=K39,E44*K41,IF(E37=L39,E44*L41,IF(E37=M39,E44*M41))))))</f>
        <v>0</v>
      </c>
      <c r="P44" s="241"/>
      <c r="AMJ44" s="193"/>
    </row>
    <row r="45" spans="1:1024" x14ac:dyDescent="0.25">
      <c r="D45" s="258" t="s">
        <v>22</v>
      </c>
      <c r="E45" s="259" t="e">
        <f>R28</f>
        <v>#VALUE!</v>
      </c>
      <c r="F45" s="260"/>
      <c r="G45" s="260"/>
      <c r="H45" s="234"/>
      <c r="I45" s="234"/>
      <c r="J45" s="234"/>
      <c r="K45" s="234"/>
      <c r="L45" s="234"/>
      <c r="M45" s="234"/>
      <c r="N45" s="238"/>
      <c r="O45" s="219" t="b">
        <f>IF(E37=H39,E45*H41,IF(E37=I39,E45*I41,IF(E37=J39,E45*J41,IF(E37=K39,E45*K41,IF(E37=L39,E45*L41,IF(E37=M39,E45*M41))))))</f>
        <v>0</v>
      </c>
      <c r="P45" s="241"/>
      <c r="AMJ45" s="193"/>
    </row>
    <row r="46" spans="1:1024" x14ac:dyDescent="0.25">
      <c r="D46" s="258" t="s">
        <v>884</v>
      </c>
      <c r="E46" s="259" t="e">
        <f>S34</f>
        <v>#VALUE!</v>
      </c>
      <c r="F46" s="260"/>
      <c r="G46" s="260"/>
      <c r="H46" s="234"/>
      <c r="I46" s="234"/>
      <c r="J46" s="234"/>
      <c r="K46" s="234"/>
      <c r="L46" s="234"/>
      <c r="M46" s="234"/>
      <c r="N46" s="238"/>
      <c r="O46" s="219" t="b">
        <f>IF(E37=H39,E46*H41,IF(E37=I39,E46*I41,IF(E37=J39,E46*J41,IF(E37=K39,E46*K41,IF(E37=L39,E46*L41,IF(E37=M39,E46*M41))))))</f>
        <v>0</v>
      </c>
      <c r="P46" s="241"/>
      <c r="AMJ46" s="193"/>
    </row>
    <row r="47" spans="1:1024" x14ac:dyDescent="0.25">
      <c r="D47" s="258" t="s">
        <v>822</v>
      </c>
      <c r="E47" s="259" t="e">
        <f>S30</f>
        <v>#VALUE!</v>
      </c>
      <c r="F47" s="260"/>
      <c r="G47" s="260"/>
      <c r="H47" s="234"/>
      <c r="I47" s="234"/>
      <c r="J47" s="234"/>
      <c r="K47" s="234"/>
      <c r="L47" s="234"/>
      <c r="M47" s="234"/>
      <c r="N47" s="238"/>
      <c r="O47" s="219" t="b">
        <f>IF(E37=H39,E47*H41,IF(E37=I39,E47*I41,IF(E37=J39,E47*J41,IF(E37=K39,E47*K41,IF(E37=L39,E47*L41,IF(E37=M39,E47*M41))))))</f>
        <v>0</v>
      </c>
      <c r="P47" s="241"/>
      <c r="AMJ47" s="193"/>
    </row>
    <row r="48" spans="1:1024" ht="31.5" customHeight="1" x14ac:dyDescent="0.25">
      <c r="D48" s="258" t="s">
        <v>23</v>
      </c>
      <c r="E48" s="259" t="e">
        <f>S31</f>
        <v>#VALUE!</v>
      </c>
      <c r="F48" s="260"/>
      <c r="G48" s="260"/>
      <c r="H48" s="234"/>
      <c r="I48" s="234"/>
      <c r="J48" s="234"/>
      <c r="K48" s="234"/>
      <c r="L48" s="234"/>
      <c r="M48" s="234"/>
      <c r="N48" s="238"/>
      <c r="O48" s="219" t="b">
        <f>IF(E37=H39,E48*H41,IF(E37=I39,E48*I41,IF(E37=J39,E48*J41,IF(E37=K39,E48*K41,IF(E37=L39,E48*L41,IF(E37=M39,E48*M41))))))</f>
        <v>0</v>
      </c>
      <c r="P48" s="241"/>
      <c r="AMJ48" s="193"/>
    </row>
    <row r="49" spans="3:1024" x14ac:dyDescent="0.25">
      <c r="D49" s="258" t="s">
        <v>885</v>
      </c>
      <c r="E49" s="259" t="e">
        <f ca="1">S32</f>
        <v>#NAME?</v>
      </c>
      <c r="F49" s="260"/>
      <c r="G49" s="260"/>
      <c r="H49" s="234"/>
      <c r="I49" s="234"/>
      <c r="J49" s="234"/>
      <c r="K49" s="234"/>
      <c r="L49" s="234"/>
      <c r="M49" s="234"/>
      <c r="N49" s="238"/>
      <c r="O49" s="219" t="b">
        <f ca="1">IF(E37=H39,E49*H41,IF(E37=I39,E49*I41,IF(E37=J39,E49*J41,IF(E37=K39,E49*K41,IF(E37=L39,E49*L41,IF(E37=M39,E49*M41))))))</f>
        <v>0</v>
      </c>
      <c r="P49" s="241"/>
      <c r="AMJ49" s="193"/>
    </row>
    <row r="50" spans="3:1024" ht="31.5" customHeight="1" x14ac:dyDescent="0.25">
      <c r="D50" s="258" t="s">
        <v>886</v>
      </c>
      <c r="E50" s="259" t="e">
        <f ca="1">SUM(E42:E49)</f>
        <v>#VALUE!</v>
      </c>
      <c r="F50" s="256"/>
      <c r="G50" s="256"/>
      <c r="H50" s="256"/>
      <c r="I50" s="256"/>
      <c r="J50" s="256"/>
      <c r="K50" s="256"/>
      <c r="L50" s="256"/>
      <c r="M50" s="256"/>
      <c r="N50" s="238"/>
      <c r="O50" s="266">
        <f ca="1">SUM(O42:O49)</f>
        <v>0</v>
      </c>
      <c r="AMJ50" s="193"/>
    </row>
    <row r="51" spans="3:1024" x14ac:dyDescent="0.25">
      <c r="D51" s="258" t="s">
        <v>887</v>
      </c>
      <c r="E51" s="259" t="e">
        <f ca="1">E50*20%</f>
        <v>#VALUE!</v>
      </c>
      <c r="F51" s="260"/>
      <c r="G51" s="260"/>
      <c r="H51" s="234"/>
      <c r="I51" s="234"/>
      <c r="J51" s="234"/>
      <c r="K51" s="234"/>
      <c r="L51" s="234"/>
      <c r="M51" s="234"/>
      <c r="N51" s="238"/>
      <c r="O51" s="219">
        <f ca="1">O50*20%</f>
        <v>0</v>
      </c>
      <c r="AMJ51" s="193"/>
    </row>
    <row r="52" spans="3:1024" ht="31.5" customHeight="1" x14ac:dyDescent="0.25">
      <c r="D52" s="261" t="s">
        <v>888</v>
      </c>
      <c r="E52" s="262" t="e">
        <f ca="1">E50+E51</f>
        <v>#VALUE!</v>
      </c>
      <c r="F52" s="263"/>
      <c r="G52" s="263"/>
      <c r="H52" s="224"/>
      <c r="I52" s="224"/>
      <c r="J52" s="224"/>
      <c r="K52" s="224"/>
      <c r="L52" s="224"/>
      <c r="M52" s="224"/>
      <c r="N52" s="242"/>
      <c r="O52" s="228">
        <f ca="1">O50+O51</f>
        <v>0</v>
      </c>
      <c r="AMJ52" s="193"/>
    </row>
    <row r="55" spans="3:1024" ht="20.25" customHeight="1" x14ac:dyDescent="0.25">
      <c r="D55" s="193"/>
      <c r="F55" s="245" t="s">
        <v>889</v>
      </c>
    </row>
    <row r="56" spans="3:1024" ht="25.5" customHeight="1" x14ac:dyDescent="0.25">
      <c r="E56" s="245" t="s">
        <v>890</v>
      </c>
    </row>
    <row r="57" spans="3:1024" ht="31.5" customHeight="1" x14ac:dyDescent="0.25">
      <c r="C57" s="198" t="s">
        <v>891</v>
      </c>
      <c r="D57" s="198" t="s">
        <v>892</v>
      </c>
      <c r="E57" s="198" t="s">
        <v>893</v>
      </c>
      <c r="F57" s="198" t="s">
        <v>894</v>
      </c>
      <c r="G57" s="198" t="s">
        <v>895</v>
      </c>
      <c r="H57" s="198" t="s">
        <v>896</v>
      </c>
      <c r="I57" s="198" t="s">
        <v>24</v>
      </c>
      <c r="J57" s="198" t="s">
        <v>19</v>
      </c>
      <c r="K57" s="198" t="s">
        <v>214</v>
      </c>
      <c r="L57" s="213"/>
      <c r="M57" s="213"/>
    </row>
    <row r="58" spans="3:1024" x14ac:dyDescent="0.25">
      <c r="C58" s="198">
        <v>1</v>
      </c>
      <c r="D58" s="234" t="s">
        <v>897</v>
      </c>
      <c r="E58" s="218">
        <f>SUMIF(B11:B27,1,G11:G27)</f>
        <v>0</v>
      </c>
      <c r="F58" s="218">
        <f>SUMIF(B11:B27,1,P11:P27)</f>
        <v>0</v>
      </c>
      <c r="G58" s="218">
        <f ca="1">SUMIF(B11:B27,1,Q11:Q27)</f>
        <v>0</v>
      </c>
      <c r="H58" s="218">
        <f>SUMIF(B11:B27,1,R11:R27)</f>
        <v>0</v>
      </c>
      <c r="I58" s="218">
        <f ca="1">SUMIF(B11:B27,1,S11:S27)-J58</f>
        <v>0</v>
      </c>
      <c r="J58" s="218">
        <f ca="1">SUMIF(C11:C26,11,T11:T27)</f>
        <v>0</v>
      </c>
      <c r="K58" s="218">
        <f t="shared" ref="K58:K67" ca="1" si="0">SUM(F58:J58)</f>
        <v>0</v>
      </c>
    </row>
    <row r="59" spans="3:1024" x14ac:dyDescent="0.25">
      <c r="C59" s="198">
        <v>2</v>
      </c>
      <c r="D59" s="234" t="s">
        <v>898</v>
      </c>
      <c r="E59" s="218">
        <f>SUMIF(B11:B27,2,G11:G27)</f>
        <v>0</v>
      </c>
      <c r="F59" s="218">
        <f>SUMIF(B11:B27,2,P11:P27)</f>
        <v>0</v>
      </c>
      <c r="G59" s="218">
        <f ca="1">SUMIF(B11:B27,2,Q11:Q27)</f>
        <v>0</v>
      </c>
      <c r="H59" s="218">
        <f>SUMIF(B11:B27,2,R11:R27)</f>
        <v>0</v>
      </c>
      <c r="I59" s="218">
        <f ca="1">SUMIF(B11:B27,2,S11:S27)-J59</f>
        <v>0</v>
      </c>
      <c r="J59" s="218">
        <f ca="1">SUMIF(C11:C26,22,T11:T27)</f>
        <v>0</v>
      </c>
      <c r="K59" s="218">
        <f t="shared" ca="1" si="0"/>
        <v>0</v>
      </c>
    </row>
    <row r="60" spans="3:1024" x14ac:dyDescent="0.25">
      <c r="C60" s="198">
        <v>6</v>
      </c>
      <c r="D60" s="234" t="s">
        <v>899</v>
      </c>
      <c r="E60" s="218">
        <f>SUMIF(B11:B27,6,G11:G27)</f>
        <v>0</v>
      </c>
      <c r="F60" s="218">
        <f>SUMIF(B11:B27,6,P11:P27)</f>
        <v>0</v>
      </c>
      <c r="G60" s="218">
        <f ca="1">SUMIF(B11:B27,6,Q11:Q27)</f>
        <v>0</v>
      </c>
      <c r="H60" s="218">
        <f>SUMIF(B11:B27,6,R11:R27)</f>
        <v>0</v>
      </c>
      <c r="I60" s="218">
        <f ca="1">SUMIF(B11:B27,6,S11:S27)-J60</f>
        <v>0</v>
      </c>
      <c r="J60" s="218">
        <f ca="1">SUMIF(C11:C26,66,T11:T27)</f>
        <v>0</v>
      </c>
      <c r="K60" s="218">
        <f t="shared" ca="1" si="0"/>
        <v>0</v>
      </c>
    </row>
    <row r="61" spans="3:1024" x14ac:dyDescent="0.25">
      <c r="C61" s="198">
        <v>7</v>
      </c>
      <c r="D61" s="234" t="s">
        <v>900</v>
      </c>
      <c r="E61" s="218">
        <f>SUMIF(B11:B27,7,G11:G27)</f>
        <v>0</v>
      </c>
      <c r="F61" s="218">
        <f>SUMIF(B11:B27,7,P11:P27)</f>
        <v>0</v>
      </c>
      <c r="G61" s="218">
        <f ca="1">SUMIF(B11:B27,7,Q11:Q27)</f>
        <v>0</v>
      </c>
      <c r="H61" s="218">
        <f>SUMIF(B11:B27,7,R11:R27)</f>
        <v>0</v>
      </c>
      <c r="I61" s="218">
        <f ca="1">SUMIF(B11:B27,7,S11:S27)-J61</f>
        <v>0</v>
      </c>
      <c r="J61" s="218">
        <f ca="1">SUMIF(C11:C26,77,T11:T27)</f>
        <v>0</v>
      </c>
      <c r="K61" s="218">
        <f t="shared" ca="1" si="0"/>
        <v>0</v>
      </c>
    </row>
    <row r="62" spans="3:1024" x14ac:dyDescent="0.25">
      <c r="C62" s="198">
        <v>3</v>
      </c>
      <c r="D62" s="234" t="s">
        <v>901</v>
      </c>
      <c r="E62" s="218">
        <f>SUMIF(B11:B27,3,G11:G27)</f>
        <v>0</v>
      </c>
      <c r="F62" s="218">
        <f>SUMIF(B11:B27,3,P11:P27)</f>
        <v>0</v>
      </c>
      <c r="G62" s="218">
        <f ca="1">SUMIF(B11:B27,3,Q11:Q27)</f>
        <v>0</v>
      </c>
      <c r="H62" s="218">
        <f>SUMIF(B11:B27,3,R11:R27)</f>
        <v>0</v>
      </c>
      <c r="I62" s="218">
        <f ca="1">SUMIF(B11:B27,3,S11:S27)-J62</f>
        <v>0</v>
      </c>
      <c r="J62" s="218">
        <f ca="1">SUMIF(C11:C26,33,T11:T27)</f>
        <v>0</v>
      </c>
      <c r="K62" s="218">
        <f t="shared" ca="1" si="0"/>
        <v>0</v>
      </c>
    </row>
    <row r="63" spans="3:1024" x14ac:dyDescent="0.25">
      <c r="C63" s="198">
        <v>4</v>
      </c>
      <c r="D63" s="234" t="s">
        <v>902</v>
      </c>
      <c r="E63" s="218">
        <f>SUMIF(B11:B27,4,G11:G27)</f>
        <v>0.3</v>
      </c>
      <c r="F63" s="218">
        <f>SUMIF(B11:B27,4,P11:P27)</f>
        <v>0</v>
      </c>
      <c r="G63" s="218">
        <f ca="1">SUMIF(B11:B27,4,Q11:Q27)</f>
        <v>499.59648959999998</v>
      </c>
      <c r="H63" s="218">
        <f>SUMIF(B11:B27,4,R11:R27)</f>
        <v>22.041021600000001</v>
      </c>
      <c r="I63" s="218">
        <f ca="1">SUMIF(B11:B27,4,S11:S27)-J63</f>
        <v>240.54800185630251</v>
      </c>
      <c r="J63" s="218">
        <f ca="1">SUMIF(C11:C26,44,T11:T27)</f>
        <v>0</v>
      </c>
      <c r="K63" s="218">
        <f t="shared" ca="1" si="0"/>
        <v>762.1855130563024</v>
      </c>
    </row>
    <row r="64" spans="3:1024" x14ac:dyDescent="0.25">
      <c r="C64" s="198">
        <v>9</v>
      </c>
      <c r="D64" s="234" t="s">
        <v>903</v>
      </c>
      <c r="E64" s="218">
        <f>SUMIF(B11:B27,9,G11:G27)</f>
        <v>0</v>
      </c>
      <c r="F64" s="218">
        <f>SUMIF(B11:B27,9,P11:P27)</f>
        <v>0</v>
      </c>
      <c r="G64" s="218">
        <f ca="1">SUMIF(B11:B27,9,Q11:Q27)</f>
        <v>0</v>
      </c>
      <c r="H64" s="218">
        <f>SUMIF(B11:B27,9,R11:R27)</f>
        <v>0</v>
      </c>
      <c r="I64" s="218">
        <f ca="1">SUMIF(B11:B27,9,S11:S27)-J64</f>
        <v>0</v>
      </c>
      <c r="J64" s="218">
        <f ca="1">SUMIF(C11:C26,99,T11:T27)</f>
        <v>0</v>
      </c>
      <c r="K64" s="218">
        <f t="shared" ca="1" si="0"/>
        <v>0</v>
      </c>
    </row>
    <row r="65" spans="3:11" x14ac:dyDescent="0.25">
      <c r="C65" s="198">
        <v>5</v>
      </c>
      <c r="D65" s="234" t="s">
        <v>904</v>
      </c>
      <c r="E65" s="218">
        <f>SUMIF(B11:B27,5,G11:G27)</f>
        <v>0</v>
      </c>
      <c r="F65" s="218">
        <f>SUMIF(B11:B27,5,P11:P27)</f>
        <v>0</v>
      </c>
      <c r="G65" s="218">
        <f ca="1">SUMIF(B11:B27,5,Q11:Q27)</f>
        <v>0</v>
      </c>
      <c r="H65" s="218">
        <f>SUMIF(B11:B27,5,R11:R27)</f>
        <v>0</v>
      </c>
      <c r="I65" s="218">
        <f ca="1">SUMIF(B11:B27,5,S11:S27)-J65</f>
        <v>0</v>
      </c>
      <c r="J65" s="218">
        <f ca="1">SUMIF(C11:C26,55,T11:T27)</f>
        <v>0</v>
      </c>
      <c r="K65" s="218">
        <f t="shared" ca="1" si="0"/>
        <v>0</v>
      </c>
    </row>
    <row r="66" spans="3:11" x14ac:dyDescent="0.25">
      <c r="C66" s="198">
        <v>10</v>
      </c>
      <c r="D66" s="234" t="s">
        <v>24</v>
      </c>
      <c r="E66" s="218">
        <f>SUMIF(B11:B27,10,G11:G27)</f>
        <v>0</v>
      </c>
      <c r="F66" s="218">
        <f>SUMIF(B11:B27,10,P11:P27)</f>
        <v>0</v>
      </c>
      <c r="G66" s="218">
        <f ca="1">SUMIF(B11:B27,10,Q11:Q27)</f>
        <v>0</v>
      </c>
      <c r="H66" s="218">
        <f>SUMIF(B11:B27,10,R11:R27)</f>
        <v>0</v>
      </c>
      <c r="I66" s="218">
        <f ca="1">SUMIF(B11:B27,10,S11:S27)-J66</f>
        <v>0</v>
      </c>
      <c r="J66" s="218">
        <f ca="1">SUMIF(C11:C26,1010,T11:T27)</f>
        <v>0</v>
      </c>
      <c r="K66" s="218">
        <f t="shared" ca="1" si="0"/>
        <v>0</v>
      </c>
    </row>
    <row r="67" spans="3:11" x14ac:dyDescent="0.25">
      <c r="C67" s="234"/>
      <c r="D67" s="234" t="s">
        <v>905</v>
      </c>
      <c r="E67" s="218"/>
      <c r="F67" s="218">
        <f>SUM(F58:F66)</f>
        <v>0</v>
      </c>
      <c r="G67" s="218">
        <f ca="1">SUM(G58:G66)</f>
        <v>499.59648959999998</v>
      </c>
      <c r="H67" s="218">
        <f>SUM(H58:H66)</f>
        <v>22.041021600000001</v>
      </c>
      <c r="I67" s="218">
        <f ca="1">SUM(I58:I66)</f>
        <v>240.54800185630251</v>
      </c>
      <c r="J67" s="218">
        <f ca="1">SUM(J58:J66)</f>
        <v>0</v>
      </c>
      <c r="K67" s="218">
        <f t="shared" ca="1" si="0"/>
        <v>762.1855130563024</v>
      </c>
    </row>
    <row r="69" spans="3:11" x14ac:dyDescent="0.25">
      <c r="E69" s="245" t="s">
        <v>906</v>
      </c>
    </row>
    <row r="70" spans="3:11" ht="31.5" customHeight="1" x14ac:dyDescent="0.25">
      <c r="C70" s="198" t="s">
        <v>891</v>
      </c>
      <c r="D70" s="198" t="s">
        <v>892</v>
      </c>
      <c r="E70" s="198" t="s">
        <v>893</v>
      </c>
      <c r="F70" s="198" t="s">
        <v>894</v>
      </c>
      <c r="G70" s="198" t="s">
        <v>895</v>
      </c>
      <c r="H70" s="198" t="s">
        <v>896</v>
      </c>
      <c r="I70" s="198" t="s">
        <v>24</v>
      </c>
      <c r="J70" s="198" t="s">
        <v>19</v>
      </c>
      <c r="K70" s="198" t="s">
        <v>214</v>
      </c>
    </row>
    <row r="71" spans="3:11" x14ac:dyDescent="0.25">
      <c r="C71" s="198">
        <v>1</v>
      </c>
      <c r="D71" s="234" t="s">
        <v>897</v>
      </c>
      <c r="E71" s="218">
        <f t="shared" ref="E71:E79" si="1">E58</f>
        <v>0</v>
      </c>
      <c r="F71" s="246" t="b">
        <f>IF(E37=F39,F58*F41,IF(E37=G39,F58*G41,IF(E37=H39,F58*H41,IF(E37=I39,F58*I41,IF(E37=J39,F58*J41,IF(E37=K39,F58*K41,IF(E37=L39,F58*L41,IF(E37=M39,F58*M41))))))))</f>
        <v>0</v>
      </c>
      <c r="G71" s="246" t="b">
        <f ca="1">IF(E37=F39,G58*F41,IF(E37=G39,G58*G41,IF(E37=H39,G58*H41,IF(E37=I39,G58*I41,IF(E37=J39,G58*J41,IF(E37=K39,G58*K41,IF(E37=L39,G58*L41,IF(E37=M39,G58*M41))))))))</f>
        <v>0</v>
      </c>
      <c r="H71" s="246" t="b">
        <f>IF(E37=F39,H58*F41,IF(E37=G39,H58*G41,IF(E37=H39,H58*H41,IF(E37=I39,H58*I41,IF(E37=J39,H58*J41,IF(E37=K39,H58*K41,IF(E37=L39,H58*L41,IF(E37=M39,H58*M41))))))))</f>
        <v>0</v>
      </c>
      <c r="I71" s="246" t="b">
        <f ca="1">IF(E37=F39,I58*F41,IF(E37=G39,I58*G41,IF(E37=H39,I58*H41,IF(E37=I39,I58*I41,IF(E37=J39,I58*J41,IF(E37=K39,I58*K41,IF(E37=L39,I58*L41,IF(E37=M39,I58*M41))))))))</f>
        <v>0</v>
      </c>
      <c r="J71" s="246" t="b">
        <f ca="1">IF(E37=F39,J58*F41,IF(E37=G39,J58*G41,IF(E37=H39,J58*H41,IF(E37=I39,J58*I41,IF(E37=J39,J58*J41,IF(E37=K39,J58*K41,IF(E37=L39,J58*L41,IF(E37=M39,J58*M41))))))))</f>
        <v>0</v>
      </c>
      <c r="K71" s="218">
        <f t="shared" ref="K71:K80" ca="1" si="2">SUM(F71:J71)</f>
        <v>0</v>
      </c>
    </row>
    <row r="72" spans="3:11" x14ac:dyDescent="0.25">
      <c r="C72" s="198">
        <v>2</v>
      </c>
      <c r="D72" s="234" t="s">
        <v>898</v>
      </c>
      <c r="E72" s="218">
        <f t="shared" si="1"/>
        <v>0</v>
      </c>
      <c r="F72" s="246" t="b">
        <f>IF(E37=F39,F59*F41,IF(E37=G39,F59*G41,IF(E37=H39,F59*H41,IF(E37=I39,F59*I41,IF(E37=J39,F59*J41,IF(E37=K39,F59*K41,IF(E37=L39,F59*L41,IF(E37=M39,F59*M41))))))))</f>
        <v>0</v>
      </c>
      <c r="G72" s="246" t="b">
        <f ca="1">IF(E37=F39,G59*F41,IF(E37=G39,G59*G41,IF(E37=H39,G59*H41,IF(E37=I39,G59*I41,IF(E37=J39,G59*J41,IF(E37=K39,G59*K41,IF(E37=L39,G59*L41,IF(E37=M39,G59*M41))))))))</f>
        <v>0</v>
      </c>
      <c r="H72" s="246" t="b">
        <f>IF(E37=F39,H59*F41,IF(E37=G39,H59*G41,IF(E37=H39,H59*H41,IF(E37=I39,H59*I41,IF(E37=J39,H59*J41,IF(E37=K39,H59*K41,IF(E37=L39,H59*L41,IF(E37=M39,H59*M41))))))))</f>
        <v>0</v>
      </c>
      <c r="I72" s="246" t="b">
        <f ca="1">IF(E37=F39,I59*F41,IF(E37=G39,I59*G41,IF(E37=H39,I59*H41,IF(E37=I39,I59*I41,IF(E37=J39,I59*J41,IF(E37=K39,I59*K41,IF(E37=L39,I59*L41,IF(E37=M39,I59*M41))))))))</f>
        <v>0</v>
      </c>
      <c r="J72" s="246" t="b">
        <f ca="1">IF(E37=F39,J59*F41,IF(E37=G39,J59*G41,IF(E37=H39,J59*H41,IF(E37=I39,J59*I41,IF(E37=J39,J59*J41,IF(E37=K39,J59*K41,IF(E37=L39,J59*L41,IF(E37=M39,J59*M41))))))))</f>
        <v>0</v>
      </c>
      <c r="K72" s="218">
        <f t="shared" ca="1" si="2"/>
        <v>0</v>
      </c>
    </row>
    <row r="73" spans="3:11" x14ac:dyDescent="0.25">
      <c r="C73" s="198">
        <v>6</v>
      </c>
      <c r="D73" s="234" t="s">
        <v>899</v>
      </c>
      <c r="E73" s="218">
        <f t="shared" si="1"/>
        <v>0</v>
      </c>
      <c r="F73" s="246" t="b">
        <f>IF(E37=F39,F60*F41,IF(E37=G39,F60*G41,IF(E37=H39,F60*H41,IF(E37=I39,F60*I41,IF(E37=J39,F60*J41,IF(E37=K39,F60*K41,IF(E37=L39,F60*L41,IF(E37=M39,F60*M41))))))))</f>
        <v>0</v>
      </c>
      <c r="G73" s="246" t="b">
        <f ca="1">IF(E37=F39,G60*F41,IF(E37=G39,G60*G41,IF(E37=H39,G60*H41,IF(E37=I39,G60*I41,IF(E37=J39,G60*J41,IF(E37=K39,G60*K41,IF(E37=L39,G60*L41,IF(E37=M39,G60*M41))))))))</f>
        <v>0</v>
      </c>
      <c r="H73" s="246" t="b">
        <f>IF(E37=F39,H60*F41,IF(E37=G39,H60*G41,IF(E37=H39,H60*H41,IF(E37=I39,H60*I41,IF(E37=J39,H60*J41,IF(E37=K39,H60*K41,IF(E37=L39,H60*L41,IF(E37=M39,H60*M41))))))))</f>
        <v>0</v>
      </c>
      <c r="I73" s="246" t="b">
        <f ca="1">IF(E37=F39,I60*F41,IF(E37=G39,I60*G41,IF(E37=H39,I60*H41,IF(E37=I39,I60*I41,IF(E37=J39,I60*J41,IF(E37=K39,I60*K41,IF(E37=L39,I60*L41,IF(E37=M39,I60*M41))))))))</f>
        <v>0</v>
      </c>
      <c r="J73" s="246" t="b">
        <f ca="1">IF(E37=F39,J60*F41,IF(E37=G39,J60*G41,IF(E37=H39,J60*H41,IF(E37=I39,J60*I41,IF(E37=J39,J60*J41,IF(E37=K39,J60*K41,IF(E37=L39,J60*L41,IF(E37=M39,J60*M41))))))))</f>
        <v>0</v>
      </c>
      <c r="K73" s="218">
        <f t="shared" ca="1" si="2"/>
        <v>0</v>
      </c>
    </row>
    <row r="74" spans="3:11" x14ac:dyDescent="0.25">
      <c r="C74" s="198">
        <v>7</v>
      </c>
      <c r="D74" s="234" t="s">
        <v>900</v>
      </c>
      <c r="E74" s="218">
        <f t="shared" si="1"/>
        <v>0</v>
      </c>
      <c r="F74" s="246" t="b">
        <f>IF(E37=F39,F61*F41,IF(E37=G39,F61*G41,IF(E37=H39,F61*H41,IF(E37=I39,F61*I41,IF(E37=J39,F61*J41,IF(E37=K39,F61*K41,IF(E37=L39,F61*L41,IF(E37=M39,F61*M41))))))))</f>
        <v>0</v>
      </c>
      <c r="G74" s="246" t="b">
        <f ca="1">IF(E37=F39,G61*F41,IF(E37=G39,G61*G41,IF(E37=H39,G61*H41,IF(E37=I39,G61*I41,IF(E37=J39,G61*J41,IF(E37=K39,G61*K41,IF(E37=L39,G61*L41,IF(E37=M39,G61*M41))))))))</f>
        <v>0</v>
      </c>
      <c r="H74" s="246" t="b">
        <f>IF(E37=F39,H61*F41,IF(E37=G39,H61*G41,IF(E37=H39,H61*H41,IF(E37=I39,H61*I41,IF(E37=J39,H61*J41,IF(E37=K39,H61*K41,IF(E37=L39,H61*L41,IF(E37=M39,H61*M41))))))))</f>
        <v>0</v>
      </c>
      <c r="I74" s="246" t="b">
        <f ca="1">IF(E37=F39,I61*F41,IF(E37=G39,I61*G41,IF(E37=H39,I61*H41,IF(E37=I39,I61*I41,IF(E37=J39,I61*J41,IF(E37=K39,I61*K41,IF(E37=L39,I61*L41,IF(E37=M39,I61*M41))))))))</f>
        <v>0</v>
      </c>
      <c r="J74" s="246" t="b">
        <f ca="1">IF(E37=F39,J61*F41,IF(E37=G39,J61*G41,IF(E37=H39,J61*H41,IF(E37=I39,J61*I41,IF(E37=J39,J61*J41,IF(E37=K39,J61*K41,IF(E37=L39,J61*L41,IF(E37=M39,J61*M41))))))))</f>
        <v>0</v>
      </c>
      <c r="K74" s="218">
        <f t="shared" ca="1" si="2"/>
        <v>0</v>
      </c>
    </row>
    <row r="75" spans="3:11" x14ac:dyDescent="0.25">
      <c r="C75" s="198">
        <v>3</v>
      </c>
      <c r="D75" s="234" t="s">
        <v>901</v>
      </c>
      <c r="E75" s="218">
        <f t="shared" si="1"/>
        <v>0</v>
      </c>
      <c r="F75" s="246" t="b">
        <f>IF(E37=F39,F62*F41,IF(E37=G39,F62*G41,IF(E37=H39,F62*H41,IF(E37=I39,F62*I41,IF(E37=J39,F62*J41,IF(E37=K39,F62*K41,IF(E37=L39,F62*L41,IF(E37=M39,F62*M41))))))))</f>
        <v>0</v>
      </c>
      <c r="G75" s="246" t="b">
        <f ca="1">IF(E37=F39,G62*F41,IF(E37=G39,G62*G41,IF(E37=H39,G62*H41,IF(E37=I39,G62*I41,IF(E37=J39,G62*J41,IF(E37=K39,G62*K41,IF(E37=L39,G62*L41,IF(E37=M39,G62*M41))))))))</f>
        <v>0</v>
      </c>
      <c r="H75" s="246" t="b">
        <f>IF(E37=F39,H62*F41,IF(E37=G39,H62*G41,IF(E37=H39,H62*H41,IF(E37=I39,H62*I41,IF(E37=J39,H62*J41,IF(E37=K39,H62*K41,IF(E37=L39,H62*L41,IF(E37=M39,H62*M41))))))))</f>
        <v>0</v>
      </c>
      <c r="I75" s="246" t="b">
        <f ca="1">IF(E37=F39,I62*F41,IF(E37=G39,I62*G41,IF(E37=H39,I62*H41,IF(E37=I39,I62*I41,IF(E37=J39,I62*J41,IF(E37=K39,I62*K41,IF(E37=L39,I62*L41,IF(E37=M39,I62*M41))))))))</f>
        <v>0</v>
      </c>
      <c r="J75" s="246" t="b">
        <f ca="1">IF(E37=F39,J62*F41,IF(E37=G39,J62*G41,IF(E37=H39,J62*H41,IF(E37=I39,J62*I41,IF(E37=J39,J62*J41,IF(E37=K39,J62*K41,IF(E37=L39,J62*L41,IF(E37=M39,J62*M41))))))))</f>
        <v>0</v>
      </c>
      <c r="K75" s="218">
        <f t="shared" ca="1" si="2"/>
        <v>0</v>
      </c>
    </row>
    <row r="76" spans="3:11" x14ac:dyDescent="0.25">
      <c r="C76" s="198">
        <v>4</v>
      </c>
      <c r="D76" s="234" t="s">
        <v>902</v>
      </c>
      <c r="E76" s="218">
        <f t="shared" si="1"/>
        <v>0.3</v>
      </c>
      <c r="F76" s="246" t="b">
        <f>IF(E37=F39,F63*F41,IF(E37=G39,F63*G41,IF(E37=H39,F63*H41,IF(E37=I39,F63*I41,IF(E37=J39,F63*J41,IF(E37=K39,F63*K41,IF(E37=L39,F63*L41,IF(E37=M39,F63*M41))))))))</f>
        <v>0</v>
      </c>
      <c r="G76" s="246" t="b">
        <f ca="1">IF(E37=F39,G63*F41,IF(E37=G39,G63*G41,IF(E37=H39,G63*H41,IF(E37=I39,G63*I41,IF(E37=J39,G63*J41,IF(E37=K39,G63*K41,IF(E37=L39,G63*L41,IF(E37=M39,G63*M41))))))))</f>
        <v>0</v>
      </c>
      <c r="H76" s="246" t="b">
        <f>IF(E37=F39,H63*F41,IF(E37=G39,H63*G41,IF(E37=H39,H63*H41,IF(E37=I39,H63*I41,IF(E37=J39,H63*J41,IF(E37=K39,H63*K41,IF(E37=L39,H63*L41,IF(E37=M39,H63*M41))))))))</f>
        <v>0</v>
      </c>
      <c r="I76" s="246" t="b">
        <f ca="1">IF(E37=F39,I63*F41,IF(E37=G39,I63*G41,IF(E37=H39,I63*H41,IF(E37=I39,I63*I41,IF(E37=J39,I63*J41,IF(E37=K39,I63*K41,IF(E37=L39,I63*L41,IF(E37=M39,I63*M41))))))))</f>
        <v>0</v>
      </c>
      <c r="J76" s="246" t="b">
        <f ca="1">IF(E37=F39,J63*F41,IF(E37=G39,J63*G41,IF(E37=H39,J63*H41,IF(E37=I39,J63*I41,IF(E37=J39,J63*J41,IF(E37=K39,J63*K41,IF(E37=L39,J63*L41,IF(E37=M39,J63*M41))))))))</f>
        <v>0</v>
      </c>
      <c r="K76" s="218">
        <f t="shared" ca="1" si="2"/>
        <v>0</v>
      </c>
    </row>
    <row r="77" spans="3:11" x14ac:dyDescent="0.25">
      <c r="C77" s="198">
        <v>9</v>
      </c>
      <c r="D77" s="234" t="s">
        <v>903</v>
      </c>
      <c r="E77" s="218">
        <f t="shared" si="1"/>
        <v>0</v>
      </c>
      <c r="F77" s="246" t="b">
        <f>IF(E37=F39,F64*F41,IF(E37=G39,F64*G41,IF(E37=H39,F64*H41,IF(E37=I39,F64*I41,IF(E37=J39,F64*J41,IF(E37=K39,F64*K41,IF(E37=L39,F64*L41,IF(E37=M39,F64*M41))))))))</f>
        <v>0</v>
      </c>
      <c r="G77" s="246" t="b">
        <f ca="1">IF(E37=F39,G64*F41,IF(E37=G39,G64*G41,IF(E37=H39,G64*H41,IF(E37=I39,G64*I41,IF(E37=J39,G64*J41,IF(E37=K39,G64*K41,IF(E37=L39,G64*L41,IF(E37=M39,G64*M41))))))))</f>
        <v>0</v>
      </c>
      <c r="H77" s="246" t="b">
        <f>IF(E37=F39,H64*F41,IF(E37=G39,H64*G41,IF(E37=H39,H64*H41,IF(E37=I39,H64*I41,IF(E37=J39,H64*J41,IF(E37=K39,H64*K41,IF(E37=L39,H64*L41,IF(E37=M39,H64*M41))))))))</f>
        <v>0</v>
      </c>
      <c r="I77" s="246" t="b">
        <f ca="1">IF(E37=F39,I64*F41,IF(E37=G39,I64*G41,IF(E37=H39,I64*H41,IF(E37=I39,I64*I41,IF(E37=J39,I64*J41,IF(E37=K39,I64*K41,IF(E37=L39,I64*L41,IF(E37=M39,I64*M41))))))))</f>
        <v>0</v>
      </c>
      <c r="J77" s="246" t="b">
        <f ca="1">IF(E37=F39,J64*F41,IF(E37=G39,J64*G41,IF(E37=H39,J64*H41,IF(E37=I39,J64*I41,IF(E37=J39,J64*J41,IF(E37=K39,J64*K41,IF(E37=L39,J64*L41,IF(E37=M39,J64*M41))))))))</f>
        <v>0</v>
      </c>
      <c r="K77" s="218">
        <f t="shared" ca="1" si="2"/>
        <v>0</v>
      </c>
    </row>
    <row r="78" spans="3:11" x14ac:dyDescent="0.25">
      <c r="C78" s="198">
        <v>5</v>
      </c>
      <c r="D78" s="234" t="s">
        <v>904</v>
      </c>
      <c r="E78" s="218">
        <f t="shared" si="1"/>
        <v>0</v>
      </c>
      <c r="F78" s="246" t="b">
        <f>IF(E37=F39,F65*F41,IF(E37=G39,F65*G41,IF(E37=H39,F65*H41,IF(E37=I39,F65*I41,IF(E37=J39,F65*J41,IF(E37=K39,F65*K41,IF(E37=L39,F65*L41,IF(E37=M39,F65*M41))))))))</f>
        <v>0</v>
      </c>
      <c r="G78" s="246" t="b">
        <f ca="1">IF(E37=F39,G65*F41,IF(E37=G39,G65*G41,IF(E37=H39,G65*H41,IF(E37=I39,G65*I41,IF(E37=J39,G65*J41,IF(E37=K39,G65*K41,IF(E37=L39,G65*L41,IF(E37=M39,G65*M41))))))))</f>
        <v>0</v>
      </c>
      <c r="H78" s="246" t="b">
        <f>IF(E37=F39,H65*F41,IF(E37=G39,H65*G41,IF(E37=H39,H65*H41,IF(E37=I39,H65*I41,IF(E37=J39,H65*J41,IF(E37=K39,H65*K41,IF(E37=L39,H65*L41,IF(E37=M39,H65*M41))))))))</f>
        <v>0</v>
      </c>
      <c r="I78" s="246" t="b">
        <f ca="1">IF(E37=F39,I65*F41,IF(E37=G39,I65*G41,IF(E37=H39,I65*H41,IF(E37=I39,I65*I41,IF(E37=J39,I65*J41,IF(E37=K39,I65*K41,IF(E37=L39,I65*L41,IF(E37=M39,I65*M41))))))))</f>
        <v>0</v>
      </c>
      <c r="J78" s="246" t="b">
        <f ca="1">IF(E37=F39,J65*F41,IF(E37=G39,J65*G41,IF(E37=H39,J65*H41,IF(E37=I39,J65*I41,IF(E37=J39,J65*J41,IF(E37=K39,J65*K41,IF(E37=L39,J65*L41,IF(E37=M39,J65*M41))))))))</f>
        <v>0</v>
      </c>
      <c r="K78" s="218">
        <f t="shared" ca="1" si="2"/>
        <v>0</v>
      </c>
    </row>
    <row r="79" spans="3:11" x14ac:dyDescent="0.25">
      <c r="C79" s="198">
        <v>10</v>
      </c>
      <c r="D79" s="234" t="s">
        <v>24</v>
      </c>
      <c r="E79" s="218">
        <f t="shared" si="1"/>
        <v>0</v>
      </c>
      <c r="F79" s="246" t="b">
        <f>IF(E37=F39,F66*F41,IF(E37=G39,F66*G41,IF(E37=H39,F66*H41,IF(E37=I39,F66*I41,IF(E37=J39,F66*J41,IF(E37=K39,F66*K41,IF(E37=L39,F66*L41,IF(E37=M39,F66*M41))))))))</f>
        <v>0</v>
      </c>
      <c r="G79" s="246" t="b">
        <f ca="1">IF(E37=F39,G66*F41,IF(E37=G39,G66*G41,IF(E37=H39,G66*H41,IF(E37=I39,G66*I41,IF(E37=J39,G66*J41,IF(E37=K39,G66*K41,IF(E37=L39,G66*L41,IF(E37=M39,G66*M41))))))))</f>
        <v>0</v>
      </c>
      <c r="H79" s="246" t="b">
        <f>IF(E37=F39,H66*F41,IF(E37=G39,H66*G41,IF(E37=H39,H66*H41,IF(E37=I39,H66*I41,IF(E37=J39,H66*J41,IF(E37=K39,H66*K41,IF(E37=L39,H66*L41,IF(E37=M39,H66*M41))))))))</f>
        <v>0</v>
      </c>
      <c r="I79" s="246" t="b">
        <f ca="1">IF(E37=F39,I66*F41,IF(E37=G39,I66*G41,IF(E37=H39,I66*H41,IF(E37=I39,I66*I41,IF(E37=J39,I66*J41,IF(E37=K39,I66*K41,IF(E37=L39,I66*L41,IF(E37=M39,I66*M41))))))))</f>
        <v>0</v>
      </c>
      <c r="J79" s="246" t="b">
        <f ca="1">IF(E37=F39,J66*F41,IF(E37=G39,J66*G41,IF(E37=H39,J66*H41,IF(E37=I39,J66*I41,IF(E37=J39,J66*J41,IF(E37=K39,J66*K41,IF(E37=L39,J66*L41,IF(E37=M39,J66*M41))))))))</f>
        <v>0</v>
      </c>
      <c r="K79" s="218">
        <f t="shared" ca="1" si="2"/>
        <v>0</v>
      </c>
    </row>
    <row r="80" spans="3:11" x14ac:dyDescent="0.25">
      <c r="C80" s="234"/>
      <c r="D80" s="234" t="s">
        <v>905</v>
      </c>
      <c r="E80" s="246"/>
      <c r="F80" s="218">
        <f>SUM(F71:F79)</f>
        <v>0</v>
      </c>
      <c r="G80" s="218">
        <f ca="1">SUM(G71:G79)</f>
        <v>0</v>
      </c>
      <c r="H80" s="218">
        <f>SUM(H71:H79)</f>
        <v>0</v>
      </c>
      <c r="I80" s="218">
        <f ca="1">SUM(I71:I79)</f>
        <v>0</v>
      </c>
      <c r="J80" s="218">
        <f ca="1">SUM(J71:J79)</f>
        <v>0</v>
      </c>
      <c r="K80" s="218">
        <f t="shared" ca="1" si="2"/>
        <v>0</v>
      </c>
    </row>
    <row r="81" spans="3:21" ht="16.5" customHeight="1" x14ac:dyDescent="0.25">
      <c r="E81" s="267"/>
      <c r="F81" s="212"/>
      <c r="G81" s="212"/>
      <c r="H81" s="212"/>
      <c r="I81" s="212"/>
      <c r="J81" s="212"/>
      <c r="K81" s="212"/>
    </row>
    <row r="82" spans="3:21" ht="45" customHeight="1" x14ac:dyDescent="0.25">
      <c r="D82" s="3" t="s">
        <v>4</v>
      </c>
      <c r="E82" s="4" t="s">
        <v>5</v>
      </c>
      <c r="F82" s="4" t="s">
        <v>6</v>
      </c>
      <c r="G82" s="4" t="s">
        <v>7</v>
      </c>
      <c r="H82" s="4" t="s">
        <v>8</v>
      </c>
      <c r="I82" s="4" t="s">
        <v>9</v>
      </c>
      <c r="J82" s="4" t="s">
        <v>10</v>
      </c>
      <c r="K82" s="5" t="s">
        <v>11</v>
      </c>
    </row>
    <row r="83" spans="3:21" ht="35.25" customHeight="1" x14ac:dyDescent="0.25">
      <c r="D83" s="6" t="s">
        <v>12</v>
      </c>
      <c r="E83" s="268">
        <f ca="1">O43*1000</f>
        <v>0</v>
      </c>
      <c r="F83" s="268">
        <v>0</v>
      </c>
      <c r="G83" s="268">
        <f>O44*1000</f>
        <v>0</v>
      </c>
      <c r="H83" s="268">
        <f>O45*1000</f>
        <v>0</v>
      </c>
      <c r="I83" s="268">
        <f>O42*1000</f>
        <v>0</v>
      </c>
      <c r="J83" s="268">
        <f>O46*1000</f>
        <v>0</v>
      </c>
      <c r="K83" s="269">
        <f ca="1">(O47+O48+O49)*1000</f>
        <v>0</v>
      </c>
    </row>
    <row r="84" spans="3:21" ht="43.5" customHeight="1" x14ac:dyDescent="0.25">
      <c r="D84" s="243" t="s">
        <v>907</v>
      </c>
    </row>
    <row r="85" spans="3:21" ht="84.75" hidden="1" customHeight="1" outlineLevel="1" x14ac:dyDescent="0.25">
      <c r="C85" s="244" t="s">
        <v>908</v>
      </c>
      <c r="D85" s="245"/>
      <c r="E85" s="213"/>
      <c r="F85" s="213"/>
      <c r="G85" s="213"/>
      <c r="H85" s="245"/>
      <c r="I85" s="245"/>
      <c r="J85" s="245"/>
      <c r="K85" s="442" t="s">
        <v>909</v>
      </c>
      <c r="L85" s="442"/>
      <c r="M85" s="442"/>
      <c r="N85" s="442"/>
      <c r="O85" s="442"/>
      <c r="P85" s="442"/>
      <c r="Q85" s="442"/>
      <c r="R85" s="213"/>
      <c r="S85" s="213"/>
      <c r="T85" s="213"/>
      <c r="U85" s="193"/>
    </row>
    <row r="86" spans="3:21" hidden="1" outlineLevel="1" x14ac:dyDescent="0.25"/>
    <row r="87" spans="3:21" ht="78.75" hidden="1" customHeight="1" outlineLevel="1" x14ac:dyDescent="0.25">
      <c r="C87" s="198">
        <v>1</v>
      </c>
      <c r="D87" s="247" t="s">
        <v>910</v>
      </c>
      <c r="E87" s="218" t="e">
        <f>E42*0.4/5.32/1000</f>
        <v>#VALUE!</v>
      </c>
      <c r="M87" s="198" t="s">
        <v>911</v>
      </c>
      <c r="N87" s="198" t="s">
        <v>912</v>
      </c>
      <c r="O87" s="198" t="s">
        <v>913</v>
      </c>
    </row>
    <row r="88" spans="3:21" ht="141.75" hidden="1" customHeight="1" outlineLevel="1" x14ac:dyDescent="0.25">
      <c r="C88" s="198">
        <v>2</v>
      </c>
      <c r="D88" s="247" t="s">
        <v>914</v>
      </c>
      <c r="E88" s="198">
        <f>O88</f>
        <v>0.33750000000000002</v>
      </c>
      <c r="M88" s="198" t="s">
        <v>915</v>
      </c>
      <c r="N88" s="198">
        <v>33.75</v>
      </c>
      <c r="O88" s="198">
        <f>N88/100</f>
        <v>0.33750000000000002</v>
      </c>
    </row>
    <row r="89" spans="3:21" ht="78.75" hidden="1" customHeight="1" outlineLevel="1" x14ac:dyDescent="0.25">
      <c r="C89" s="198">
        <v>3</v>
      </c>
      <c r="D89" s="247" t="s">
        <v>916</v>
      </c>
      <c r="E89" s="198" t="e">
        <f>E87*E88*1000</f>
        <v>#VALUE!</v>
      </c>
      <c r="M89" s="198" t="s">
        <v>917</v>
      </c>
      <c r="N89" s="198">
        <v>29.25</v>
      </c>
      <c r="O89" s="198">
        <f>N89/100</f>
        <v>0.29249999999999998</v>
      </c>
    </row>
    <row r="90" spans="3:21" ht="31.5" hidden="1" customHeight="1" outlineLevel="1" x14ac:dyDescent="0.25">
      <c r="C90" s="198">
        <v>4</v>
      </c>
      <c r="D90" s="248" t="s">
        <v>918</v>
      </c>
      <c r="E90" s="198">
        <v>7.44</v>
      </c>
      <c r="M90" s="198" t="s">
        <v>919</v>
      </c>
      <c r="N90" s="198">
        <v>27.3</v>
      </c>
      <c r="O90" s="198">
        <f>N90/100</f>
        <v>0.27300000000000002</v>
      </c>
    </row>
    <row r="91" spans="3:21" ht="35.25" hidden="1" customHeight="1" outlineLevel="1" x14ac:dyDescent="0.25">
      <c r="D91" s="6" t="s">
        <v>12</v>
      </c>
      <c r="E91" s="268">
        <f ca="1">O51*1000</f>
        <v>0</v>
      </c>
      <c r="F91" s="268">
        <v>0</v>
      </c>
      <c r="G91" s="268">
        <f ca="1">O52*1000</f>
        <v>0</v>
      </c>
      <c r="H91" s="268">
        <f>O53*1000</f>
        <v>0</v>
      </c>
      <c r="I91" s="268">
        <f ca="1">O50*1000</f>
        <v>0</v>
      </c>
      <c r="J91" s="268">
        <f>O54*1000</f>
        <v>0</v>
      </c>
      <c r="K91" s="269">
        <f>(O55+O56+O57)*1000</f>
        <v>0</v>
      </c>
    </row>
    <row r="92" spans="3:21" ht="43.5" hidden="1" customHeight="1" outlineLevel="1" x14ac:dyDescent="0.25">
      <c r="D92" s="243" t="s">
        <v>907</v>
      </c>
    </row>
    <row r="93" spans="3:21" ht="84.75" hidden="1" customHeight="1" outlineLevel="1" x14ac:dyDescent="0.25">
      <c r="C93" s="244" t="s">
        <v>908</v>
      </c>
      <c r="D93" s="245"/>
      <c r="E93" s="213"/>
      <c r="F93" s="213"/>
      <c r="G93" s="213"/>
      <c r="H93" s="245"/>
      <c r="I93" s="245"/>
      <c r="J93" s="245"/>
      <c r="K93" s="442" t="s">
        <v>909</v>
      </c>
      <c r="L93" s="442"/>
      <c r="M93" s="442"/>
      <c r="N93" s="442"/>
      <c r="O93" s="442"/>
      <c r="P93" s="442"/>
      <c r="Q93" s="442"/>
      <c r="R93" s="213"/>
      <c r="S93" s="213"/>
      <c r="T93" s="213"/>
      <c r="U93" s="193"/>
    </row>
    <row r="94" spans="3:21" hidden="1" outlineLevel="1" x14ac:dyDescent="0.25"/>
    <row r="95" spans="3:21" ht="78.75" hidden="1" customHeight="1" outlineLevel="1" x14ac:dyDescent="0.25">
      <c r="C95" s="198">
        <v>1</v>
      </c>
      <c r="D95" s="247" t="s">
        <v>910</v>
      </c>
      <c r="E95" s="218" t="e">
        <f ca="1">E50*0.4/5.32/1000</f>
        <v>#VALUE!</v>
      </c>
      <c r="M95" s="198" t="s">
        <v>911</v>
      </c>
      <c r="N95" s="198" t="s">
        <v>912</v>
      </c>
      <c r="O95" s="198" t="s">
        <v>913</v>
      </c>
    </row>
    <row r="96" spans="3:21" ht="141.75" hidden="1" customHeight="1" outlineLevel="1" x14ac:dyDescent="0.25">
      <c r="C96" s="198">
        <v>2</v>
      </c>
      <c r="D96" s="247" t="s">
        <v>914</v>
      </c>
      <c r="E96" s="198">
        <f>O96</f>
        <v>0.33750000000000002</v>
      </c>
      <c r="M96" s="198" t="s">
        <v>915</v>
      </c>
      <c r="N96" s="198">
        <v>33.75</v>
      </c>
      <c r="O96" s="198">
        <f>N96/100</f>
        <v>0.33750000000000002</v>
      </c>
    </row>
    <row r="97" spans="3:21" ht="78.75" hidden="1" customHeight="1" outlineLevel="1" x14ac:dyDescent="0.25">
      <c r="C97" s="198">
        <v>3</v>
      </c>
      <c r="D97" s="247" t="s">
        <v>916</v>
      </c>
      <c r="E97" s="198" t="e">
        <f ca="1">E95*E96*1000</f>
        <v>#VALUE!</v>
      </c>
      <c r="M97" s="198" t="s">
        <v>917</v>
      </c>
      <c r="N97" s="198">
        <v>29.25</v>
      </c>
      <c r="O97" s="198">
        <f>N97/100</f>
        <v>0.29249999999999998</v>
      </c>
    </row>
    <row r="98" spans="3:21" ht="31.5" hidden="1" customHeight="1" outlineLevel="1" x14ac:dyDescent="0.25">
      <c r="C98" s="198">
        <v>4</v>
      </c>
      <c r="D98" s="248" t="s">
        <v>918</v>
      </c>
      <c r="E98" s="198">
        <v>7.44</v>
      </c>
      <c r="M98" s="198" t="s">
        <v>919</v>
      </c>
      <c r="N98" s="198">
        <v>27.3</v>
      </c>
      <c r="O98" s="198">
        <f>N98/100</f>
        <v>0.27300000000000002</v>
      </c>
    </row>
    <row r="99" spans="3:21" ht="35.25" hidden="1" customHeight="1" outlineLevel="1" x14ac:dyDescent="0.25">
      <c r="D99" s="6" t="s">
        <v>12</v>
      </c>
      <c r="E99" s="268">
        <f>O59*1000</f>
        <v>0</v>
      </c>
      <c r="F99" s="268">
        <v>0</v>
      </c>
      <c r="G99" s="268">
        <f>O60*1000</f>
        <v>0</v>
      </c>
      <c r="H99" s="268">
        <f>O61*1000</f>
        <v>0</v>
      </c>
      <c r="I99" s="268">
        <f>O58*1000</f>
        <v>0</v>
      </c>
      <c r="J99" s="268">
        <f>O62*1000</f>
        <v>0</v>
      </c>
      <c r="K99" s="269">
        <f>(O63+O64+O65)*1000</f>
        <v>0</v>
      </c>
    </row>
    <row r="100" spans="3:21" ht="43.5" hidden="1" customHeight="1" outlineLevel="1" x14ac:dyDescent="0.25">
      <c r="D100" s="243" t="s">
        <v>907</v>
      </c>
    </row>
    <row r="101" spans="3:21" ht="84.75" hidden="1" customHeight="1" outlineLevel="1" x14ac:dyDescent="0.25">
      <c r="C101" s="244" t="s">
        <v>908</v>
      </c>
      <c r="D101" s="245"/>
      <c r="E101" s="213"/>
      <c r="F101" s="213"/>
      <c r="G101" s="213"/>
      <c r="H101" s="245"/>
      <c r="I101" s="245"/>
      <c r="J101" s="245"/>
      <c r="K101" s="442" t="s">
        <v>909</v>
      </c>
      <c r="L101" s="442"/>
      <c r="M101" s="442"/>
      <c r="N101" s="442"/>
      <c r="O101" s="442"/>
      <c r="P101" s="442"/>
      <c r="Q101" s="442"/>
      <c r="R101" s="213"/>
      <c r="S101" s="213"/>
      <c r="T101" s="213"/>
      <c r="U101" s="193"/>
    </row>
    <row r="102" spans="3:21" hidden="1" outlineLevel="1" x14ac:dyDescent="0.25"/>
    <row r="103" spans="3:21" ht="78.75" hidden="1" customHeight="1" outlineLevel="1" x14ac:dyDescent="0.25">
      <c r="C103" s="198">
        <v>1</v>
      </c>
      <c r="D103" s="247" t="s">
        <v>910</v>
      </c>
      <c r="E103" s="218">
        <f>E58*0.4/5.32/1000</f>
        <v>0</v>
      </c>
      <c r="M103" s="198" t="s">
        <v>911</v>
      </c>
      <c r="N103" s="198" t="s">
        <v>912</v>
      </c>
      <c r="O103" s="198" t="s">
        <v>913</v>
      </c>
    </row>
    <row r="104" spans="3:21" ht="141.75" hidden="1" customHeight="1" outlineLevel="1" x14ac:dyDescent="0.25">
      <c r="C104" s="198">
        <v>2</v>
      </c>
      <c r="D104" s="247" t="s">
        <v>914</v>
      </c>
      <c r="E104" s="198">
        <f>O104</f>
        <v>0.33750000000000002</v>
      </c>
      <c r="M104" s="198" t="s">
        <v>915</v>
      </c>
      <c r="N104" s="198">
        <v>33.75</v>
      </c>
      <c r="O104" s="198">
        <f t="shared" ref="O104:O129" si="3">N104/100</f>
        <v>0.33750000000000002</v>
      </c>
    </row>
    <row r="105" spans="3:21" ht="78.75" hidden="1" customHeight="1" outlineLevel="1" x14ac:dyDescent="0.25">
      <c r="C105" s="198">
        <v>3</v>
      </c>
      <c r="D105" s="247" t="s">
        <v>916</v>
      </c>
      <c r="E105" s="198">
        <f>E103*E104*1000</f>
        <v>0</v>
      </c>
      <c r="M105" s="198" t="s">
        <v>917</v>
      </c>
      <c r="N105" s="198">
        <v>29.25</v>
      </c>
      <c r="O105" s="198">
        <f t="shared" si="3"/>
        <v>0.29249999999999998</v>
      </c>
    </row>
    <row r="106" spans="3:21" ht="31.5" hidden="1" customHeight="1" outlineLevel="1" x14ac:dyDescent="0.25">
      <c r="C106" s="198">
        <v>4</v>
      </c>
      <c r="D106" s="248" t="s">
        <v>918</v>
      </c>
      <c r="E106" s="198">
        <v>7.44</v>
      </c>
      <c r="M106" s="198" t="s">
        <v>919</v>
      </c>
      <c r="N106" s="198">
        <v>27.3</v>
      </c>
      <c r="O106" s="198">
        <f t="shared" si="3"/>
        <v>0.27300000000000002</v>
      </c>
    </row>
    <row r="107" spans="3:21" ht="63" hidden="1" customHeight="1" outlineLevel="1" x14ac:dyDescent="0.25">
      <c r="C107" s="198">
        <v>5</v>
      </c>
      <c r="D107" s="247" t="s">
        <v>920</v>
      </c>
      <c r="E107" s="198" t="e">
        <f>E89*E90</f>
        <v>#VALUE!</v>
      </c>
      <c r="K107" s="443"/>
      <c r="L107" s="443"/>
      <c r="M107" s="444" t="s">
        <v>921</v>
      </c>
      <c r="N107" s="444">
        <v>20.22</v>
      </c>
      <c r="O107" s="444">
        <f t="shared" si="3"/>
        <v>0.20219999999999999</v>
      </c>
      <c r="P107" s="443"/>
      <c r="Q107" s="443"/>
    </row>
    <row r="108" spans="3:21" ht="78.75" hidden="1" customHeight="1" outlineLevel="1" x14ac:dyDescent="0.25">
      <c r="C108" s="198">
        <v>6</v>
      </c>
      <c r="D108" s="247" t="s">
        <v>922</v>
      </c>
      <c r="E108" s="198" t="e">
        <f>E107*(O42/E42)</f>
        <v>#VALUE!</v>
      </c>
      <c r="M108" s="198" t="s">
        <v>923</v>
      </c>
      <c r="N108" s="198">
        <v>16.649999999999999</v>
      </c>
      <c r="O108" s="198">
        <f t="shared" si="3"/>
        <v>0.16649999999999998</v>
      </c>
      <c r="S108" s="192" t="e">
        <f ca="1">S11+S19+S27+S35+S43+S51+S59+S67+S75+S83+S91+S99</f>
        <v>#VALUE!</v>
      </c>
      <c r="T108" s="192" t="e">
        <f ca="1">T11+T19+T27+T35+T43+T51+T59+T67+T75+T83+T91+T99</f>
        <v>#VALUE!</v>
      </c>
    </row>
    <row r="109" spans="3:21" hidden="1" outlineLevel="1" x14ac:dyDescent="0.25">
      <c r="M109" s="198" t="s">
        <v>924</v>
      </c>
      <c r="N109" s="198">
        <v>12.69</v>
      </c>
      <c r="O109" s="198">
        <f t="shared" si="3"/>
        <v>0.12689999999999999</v>
      </c>
      <c r="S109" s="192" t="e">
        <f>S14+S22+S30+S38+S46+S54+S62+S70+S78+S86+S94+S102</f>
        <v>#VALUE!</v>
      </c>
    </row>
    <row r="110" spans="3:21" hidden="1" outlineLevel="1" x14ac:dyDescent="0.25">
      <c r="M110" s="198" t="s">
        <v>925</v>
      </c>
      <c r="N110" s="198">
        <v>11.88</v>
      </c>
      <c r="O110" s="198">
        <f t="shared" si="3"/>
        <v>0.1188</v>
      </c>
      <c r="S110" s="192" t="e">
        <f>S15+S23+S31+S39+S47+S55+S63+S71+S79+S87+S95+S103</f>
        <v>#VALUE!</v>
      </c>
    </row>
    <row r="111" spans="3:21" hidden="1" outlineLevel="1" x14ac:dyDescent="0.25">
      <c r="M111" s="198" t="s">
        <v>926</v>
      </c>
      <c r="N111" s="198">
        <v>10.98</v>
      </c>
      <c r="O111" s="198">
        <f t="shared" si="3"/>
        <v>0.10980000000000001</v>
      </c>
      <c r="S111" s="192" t="e">
        <f ca="1">S16+S24+S32+S40+S48+S56+S64+S72+S80+S88+S96+S104</f>
        <v>#VALUE!</v>
      </c>
    </row>
    <row r="112" spans="3:21" hidden="1" outlineLevel="1" x14ac:dyDescent="0.25">
      <c r="M112" s="198" t="s">
        <v>927</v>
      </c>
      <c r="N112" s="198">
        <v>8.77</v>
      </c>
      <c r="O112" s="198">
        <f t="shared" si="3"/>
        <v>8.77E-2</v>
      </c>
      <c r="S112" s="192" t="e">
        <f ca="1">S17+S25+S33+S41+S49+S57+S65+S73+S81+S89+S97+S105</f>
        <v>#NAME?</v>
      </c>
    </row>
    <row r="113" spans="13:19" hidden="1" outlineLevel="1" x14ac:dyDescent="0.25">
      <c r="M113" s="198" t="s">
        <v>928</v>
      </c>
      <c r="N113" s="198">
        <v>6.15</v>
      </c>
      <c r="O113" s="198">
        <f t="shared" si="3"/>
        <v>6.1500000000000006E-2</v>
      </c>
    </row>
    <row r="114" spans="13:19" hidden="1" outlineLevel="1" x14ac:dyDescent="0.25">
      <c r="M114" s="198" t="s">
        <v>929</v>
      </c>
      <c r="N114" s="198">
        <v>4.76</v>
      </c>
      <c r="O114" s="198">
        <f t="shared" si="3"/>
        <v>4.7599999999999996E-2</v>
      </c>
      <c r="S114" s="192" t="e">
        <f>S18+S26+S34+S42+S50+S58+S66+S74+S82+S90+S98+S106</f>
        <v>#VALUE!</v>
      </c>
    </row>
    <row r="115" spans="13:19" hidden="1" outlineLevel="1" x14ac:dyDescent="0.25">
      <c r="M115" s="198" t="s">
        <v>930</v>
      </c>
      <c r="N115" s="198">
        <v>4.13</v>
      </c>
      <c r="O115" s="198">
        <f t="shared" si="3"/>
        <v>4.1299999999999996E-2</v>
      </c>
    </row>
    <row r="116" spans="13:19" hidden="1" outlineLevel="1" x14ac:dyDescent="0.25">
      <c r="M116" s="198" t="s">
        <v>931</v>
      </c>
      <c r="N116" s="198">
        <v>3.52</v>
      </c>
      <c r="O116" s="198">
        <f t="shared" si="3"/>
        <v>3.5200000000000002E-2</v>
      </c>
    </row>
    <row r="117" spans="13:19" hidden="1" outlineLevel="1" x14ac:dyDescent="0.25">
      <c r="M117" s="198" t="s">
        <v>932</v>
      </c>
      <c r="N117" s="198">
        <v>3.06</v>
      </c>
      <c r="O117" s="198">
        <f t="shared" si="3"/>
        <v>3.0600000000000002E-2</v>
      </c>
    </row>
    <row r="118" spans="13:19" hidden="1" outlineLevel="1" x14ac:dyDescent="0.25">
      <c r="M118" s="198" t="s">
        <v>933</v>
      </c>
      <c r="N118" s="198">
        <v>2.62</v>
      </c>
      <c r="O118" s="198">
        <f t="shared" si="3"/>
        <v>2.6200000000000001E-2</v>
      </c>
    </row>
    <row r="119" spans="13:19" hidden="1" outlineLevel="1" x14ac:dyDescent="0.25">
      <c r="M119" s="198" t="s">
        <v>934</v>
      </c>
      <c r="N119" s="198">
        <v>2.33</v>
      </c>
      <c r="O119" s="198">
        <f t="shared" si="3"/>
        <v>2.3300000000000001E-2</v>
      </c>
    </row>
    <row r="120" spans="13:19" hidden="1" outlineLevel="1" x14ac:dyDescent="0.25">
      <c r="M120" s="198" t="s">
        <v>935</v>
      </c>
      <c r="N120" s="198">
        <v>2.0099999999999998</v>
      </c>
      <c r="O120" s="198">
        <f t="shared" si="3"/>
        <v>2.0099999999999996E-2</v>
      </c>
    </row>
    <row r="121" spans="13:19" hidden="1" outlineLevel="1" x14ac:dyDescent="0.25">
      <c r="M121" s="198" t="s">
        <v>936</v>
      </c>
      <c r="N121" s="198">
        <v>1.68</v>
      </c>
      <c r="O121" s="198">
        <f t="shared" si="3"/>
        <v>1.6799999999999999E-2</v>
      </c>
    </row>
    <row r="122" spans="13:19" hidden="1" outlineLevel="1" x14ac:dyDescent="0.25">
      <c r="M122" s="198" t="s">
        <v>937</v>
      </c>
      <c r="N122" s="198">
        <v>1.56</v>
      </c>
      <c r="O122" s="198">
        <f t="shared" si="3"/>
        <v>1.5600000000000001E-2</v>
      </c>
    </row>
    <row r="123" spans="13:19" hidden="1" outlineLevel="1" x14ac:dyDescent="0.25">
      <c r="M123" s="198" t="s">
        <v>938</v>
      </c>
      <c r="N123" s="198">
        <v>1.22</v>
      </c>
      <c r="O123" s="198">
        <f t="shared" si="3"/>
        <v>1.2199999999999999E-2</v>
      </c>
    </row>
    <row r="124" spans="13:19" hidden="1" outlineLevel="1" x14ac:dyDescent="0.25">
      <c r="M124" s="198" t="s">
        <v>939</v>
      </c>
      <c r="N124" s="198">
        <v>1.04</v>
      </c>
      <c r="O124" s="198">
        <f t="shared" si="3"/>
        <v>1.04E-2</v>
      </c>
    </row>
    <row r="125" spans="13:19" hidden="1" outlineLevel="1" x14ac:dyDescent="0.25">
      <c r="M125" s="198" t="s">
        <v>940</v>
      </c>
      <c r="N125" s="198">
        <v>0.9</v>
      </c>
      <c r="O125" s="198">
        <f t="shared" si="3"/>
        <v>9.0000000000000011E-3</v>
      </c>
    </row>
    <row r="126" spans="13:19" hidden="1" outlineLevel="1" x14ac:dyDescent="0.25">
      <c r="M126" s="198" t="s">
        <v>941</v>
      </c>
      <c r="N126" s="198">
        <v>0.8</v>
      </c>
      <c r="O126" s="198">
        <f t="shared" si="3"/>
        <v>8.0000000000000002E-3</v>
      </c>
    </row>
    <row r="127" spans="13:19" hidden="1" outlineLevel="1" x14ac:dyDescent="0.25">
      <c r="M127" s="198" t="s">
        <v>942</v>
      </c>
      <c r="N127" s="198">
        <v>0.73</v>
      </c>
      <c r="O127" s="198">
        <f t="shared" si="3"/>
        <v>7.3000000000000001E-3</v>
      </c>
    </row>
    <row r="128" spans="13:19" hidden="1" outlineLevel="1" x14ac:dyDescent="0.25">
      <c r="M128" s="198" t="s">
        <v>943</v>
      </c>
      <c r="N128" s="198">
        <v>0.66</v>
      </c>
      <c r="O128" s="198">
        <f t="shared" si="3"/>
        <v>6.6E-3</v>
      </c>
    </row>
    <row r="129" spans="13:15" hidden="1" outlineLevel="1" x14ac:dyDescent="0.25">
      <c r="M129" s="198" t="s">
        <v>944</v>
      </c>
      <c r="N129" s="198">
        <v>0.61</v>
      </c>
      <c r="O129" s="198">
        <f t="shared" si="3"/>
        <v>6.0999999999999995E-3</v>
      </c>
    </row>
    <row r="130" spans="13:15" collapsed="1" x14ac:dyDescent="0.25"/>
  </sheetData>
  <sheetProtection formatCells="0" formatColumns="0" formatRows="0" insertColumns="0" insertRows="0" insertHyperlinks="0" deleteColumns="0" deleteRows="0" sort="0" autoFilter="0" pivotTables="0"/>
  <mergeCells count="9">
    <mergeCell ref="K93:Q93"/>
    <mergeCell ref="K101:Q101"/>
    <mergeCell ref="K107:Q107"/>
    <mergeCell ref="K85:Q85"/>
    <mergeCell ref="A1:U1"/>
    <mergeCell ref="A2:U2"/>
    <mergeCell ref="H9:L9"/>
    <mergeCell ref="P9:T9"/>
    <mergeCell ref="A35:U35"/>
  </mergeCells>
  <pageMargins left="0.19685039370078999" right="0.19685039370078999" top="0.47244094488188998" bottom="0.47244094488188998" header="0.78740157480314998" footer="0.78740157480314998"/>
  <pageSetup paperSize="9" scale="38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="70" zoomScaleNormal="85" workbookViewId="0">
      <selection activeCell="I27" sqref="I27"/>
    </sheetView>
  </sheetViews>
  <sheetFormatPr defaultColWidth="9.140625" defaultRowHeight="15" x14ac:dyDescent="0.25"/>
  <cols>
    <col min="1" max="1" width="56.42578125" style="7" customWidth="1"/>
    <col min="2" max="11" width="21.85546875" style="7" customWidth="1"/>
    <col min="12" max="16" width="19" style="73" customWidth="1"/>
    <col min="17" max="19" width="9.140625" style="30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00"/>
      <c r="M1" s="300"/>
      <c r="N1" s="300"/>
      <c r="O1" s="300"/>
      <c r="P1" s="300"/>
    </row>
    <row r="2" spans="1:16" ht="19.5" customHeight="1" x14ac:dyDescent="0.25">
      <c r="A2" s="457" t="s">
        <v>945</v>
      </c>
      <c r="B2" s="457"/>
      <c r="C2" s="457"/>
      <c r="D2" s="270">
        <v>2021</v>
      </c>
      <c r="E2" s="271" t="s">
        <v>946</v>
      </c>
      <c r="F2" s="2"/>
      <c r="G2" s="2"/>
      <c r="H2" s="2"/>
      <c r="I2" s="2"/>
      <c r="J2" s="2"/>
      <c r="K2" s="2"/>
      <c r="L2" s="300"/>
      <c r="M2" s="300"/>
      <c r="N2" s="300"/>
      <c r="O2" s="300"/>
      <c r="P2" s="300"/>
    </row>
    <row r="3" spans="1:16" ht="25.5" customHeight="1" x14ac:dyDescent="0.25">
      <c r="A3" s="459" t="s">
        <v>947</v>
      </c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302"/>
      <c r="M3" s="302"/>
      <c r="N3" s="302"/>
      <c r="O3" s="302"/>
      <c r="P3" s="302"/>
    </row>
    <row r="4" spans="1:16" ht="96.75" customHeight="1" x14ac:dyDescent="0.25">
      <c r="A4" s="272" t="s">
        <v>948</v>
      </c>
      <c r="B4" s="461" t="s">
        <v>2</v>
      </c>
      <c r="C4" s="462"/>
      <c r="D4" s="462"/>
      <c r="E4" s="462"/>
      <c r="F4" s="462"/>
      <c r="G4" s="462"/>
      <c r="H4" s="462"/>
      <c r="I4" s="462"/>
      <c r="J4" s="462"/>
      <c r="K4" s="462"/>
      <c r="L4" s="303"/>
      <c r="M4" s="303"/>
      <c r="N4" s="303"/>
      <c r="O4" s="303"/>
      <c r="P4" s="303"/>
    </row>
    <row r="5" spans="1:16" ht="15" customHeight="1" x14ac:dyDescent="0.25">
      <c r="A5" s="2"/>
      <c r="B5" s="63"/>
      <c r="C5" s="63"/>
      <c r="D5" s="63"/>
      <c r="E5" s="63"/>
      <c r="F5" s="63"/>
      <c r="G5" s="63"/>
      <c r="H5" s="63"/>
      <c r="I5" s="63"/>
      <c r="J5" s="63"/>
      <c r="K5" s="63"/>
      <c r="L5" s="304"/>
      <c r="M5" s="304"/>
      <c r="N5" s="304"/>
      <c r="O5" s="304"/>
      <c r="P5" s="304"/>
    </row>
    <row r="6" spans="1:16" ht="19.5" customHeight="1" x14ac:dyDescent="0.25">
      <c r="A6" s="458" t="s">
        <v>949</v>
      </c>
      <c r="B6" s="458"/>
      <c r="C6" s="458"/>
      <c r="D6" s="458"/>
      <c r="E6" s="458"/>
      <c r="F6" s="458"/>
      <c r="G6" s="273">
        <v>3713.5727607542999</v>
      </c>
      <c r="H6" s="63"/>
      <c r="I6" s="63"/>
      <c r="J6" s="63"/>
      <c r="K6" s="63"/>
      <c r="L6" s="304"/>
      <c r="M6" s="304"/>
      <c r="N6" s="304"/>
      <c r="O6" s="304"/>
      <c r="P6" s="304"/>
    </row>
    <row r="7" spans="1:16" ht="19.5" customHeight="1" x14ac:dyDescent="0.25">
      <c r="A7" s="458" t="s">
        <v>950</v>
      </c>
      <c r="B7" s="458"/>
      <c r="C7" s="458"/>
      <c r="D7" s="458"/>
      <c r="E7" s="458"/>
      <c r="F7" s="458"/>
      <c r="G7" s="273">
        <f>G6*1.2</f>
        <v>4456.2873129051595</v>
      </c>
      <c r="H7" s="63"/>
      <c r="I7" s="2"/>
      <c r="J7" s="274"/>
      <c r="K7" s="63"/>
      <c r="L7" s="304"/>
      <c r="M7" s="304"/>
      <c r="N7" s="304"/>
      <c r="O7" s="304"/>
      <c r="P7" s="304"/>
    </row>
    <row r="8" spans="1:16" ht="15" customHeight="1" x14ac:dyDescent="0.25">
      <c r="A8" s="275"/>
      <c r="B8" s="275"/>
      <c r="C8" s="276"/>
      <c r="D8" s="277"/>
      <c r="E8" s="278"/>
      <c r="F8" s="278"/>
      <c r="G8" s="279"/>
      <c r="H8" s="63"/>
      <c r="I8" s="63"/>
      <c r="J8" s="63"/>
      <c r="K8" s="63"/>
      <c r="L8" s="304"/>
      <c r="M8" s="304"/>
      <c r="N8" s="304"/>
      <c r="O8" s="304"/>
      <c r="P8" s="304"/>
    </row>
    <row r="9" spans="1:16" ht="19.5" customHeight="1" x14ac:dyDescent="0.25">
      <c r="A9" s="453" t="s">
        <v>951</v>
      </c>
      <c r="B9" s="453"/>
      <c r="C9" s="453"/>
      <c r="D9" s="453"/>
      <c r="E9" s="453"/>
      <c r="F9" s="453"/>
      <c r="G9" s="280">
        <v>0</v>
      </c>
      <c r="H9" s="63"/>
      <c r="I9" s="281"/>
      <c r="J9" s="281"/>
      <c r="K9" s="281"/>
      <c r="L9" s="305"/>
      <c r="M9" s="305"/>
      <c r="N9" s="305"/>
      <c r="O9" s="304"/>
      <c r="P9" s="304"/>
    </row>
    <row r="10" spans="1:16" ht="19.5" customHeight="1" x14ac:dyDescent="0.25">
      <c r="A10" s="453" t="s">
        <v>952</v>
      </c>
      <c r="B10" s="453"/>
      <c r="C10" s="453"/>
      <c r="D10" s="453"/>
      <c r="E10" s="453"/>
      <c r="F10" s="453"/>
      <c r="G10" s="280">
        <f>G9*1.2</f>
        <v>0</v>
      </c>
      <c r="H10" s="63"/>
      <c r="I10" s="281"/>
      <c r="J10" s="281"/>
      <c r="K10" s="281"/>
      <c r="L10" s="305"/>
      <c r="M10" s="305"/>
      <c r="N10" s="305"/>
      <c r="O10" s="304"/>
      <c r="P10" s="304"/>
    </row>
    <row r="11" spans="1:16" ht="19.5" customHeight="1" x14ac:dyDescent="0.25">
      <c r="A11" s="454" t="s">
        <v>953</v>
      </c>
      <c r="B11" s="454"/>
      <c r="C11" s="454"/>
      <c r="D11" s="454"/>
      <c r="E11" s="454"/>
      <c r="F11" s="454"/>
      <c r="G11" s="282" t="e">
        <f>G12/1.2</f>
        <v>#DIV/0!</v>
      </c>
      <c r="H11" s="63"/>
      <c r="I11" s="455"/>
      <c r="J11" s="455"/>
      <c r="K11" s="283"/>
      <c r="L11" s="306"/>
      <c r="M11" s="306"/>
      <c r="N11" s="306"/>
      <c r="O11" s="304"/>
      <c r="P11" s="304"/>
    </row>
    <row r="12" spans="1:16" ht="19.5" customHeight="1" x14ac:dyDescent="0.25">
      <c r="A12" s="454" t="s">
        <v>954</v>
      </c>
      <c r="B12" s="454"/>
      <c r="C12" s="454"/>
      <c r="D12" s="454"/>
      <c r="E12" s="454"/>
      <c r="F12" s="454"/>
      <c r="G12" s="282" t="e">
        <f>$B$21+($G$10-$B$21)*(C21/($K$21-$B$21)*(100+C22)/200
+D21/($K$21-$B$21)*(100+D22)/200*C22/100
+E21/($K$21-$B$21)*(100+E22)/200*D22/100*C22/100
+F21/($K$21-$B$21)*(100+F22)/200*E22/100*D22/100*C22/100
+G21/($K$21-$B$21)*(100+G22)/200*F22/100*E22/100*D22/100*C22/100
+H21/($K$21-$B$21)*(100+H22)/200*G22/100*F22/100*E22/100*D22/100*C22/100
+I21/($K$21-$B$21)*(100+I22)/200*H22/100*G22/100*F22/100*E22/100*D22/100*C22/100
+J21/($K$21-$B$21)*(100+J22)/200*I22/100*H22/100*G22/100*F22/100*E22/100*D22/100*C22/100)</f>
        <v>#DIV/0!</v>
      </c>
      <c r="H12" s="63"/>
      <c r="I12" s="455"/>
      <c r="J12" s="455"/>
      <c r="K12" s="283"/>
      <c r="L12" s="307"/>
      <c r="M12" s="307"/>
      <c r="N12" s="307"/>
      <c r="O12" s="304"/>
      <c r="P12" s="304"/>
    </row>
    <row r="13" spans="1:16" ht="19.5" customHeight="1" x14ac:dyDescent="0.3">
      <c r="A13" s="449" t="s">
        <v>955</v>
      </c>
      <c r="B13" s="449"/>
      <c r="C13" s="449"/>
      <c r="D13" s="449"/>
      <c r="E13" s="449"/>
      <c r="F13" s="449"/>
      <c r="G13" s="284" t="e">
        <f>IF(G7&gt;0,G12-G7,0)</f>
        <v>#DIV/0!</v>
      </c>
      <c r="H13" s="294" t="e">
        <f>100%-G6/G11</f>
        <v>#DIV/0!</v>
      </c>
      <c r="I13" s="450"/>
      <c r="J13" s="450"/>
      <c r="K13" s="285"/>
      <c r="L13" s="304"/>
      <c r="M13" s="304"/>
      <c r="N13" s="304"/>
      <c r="O13" s="304"/>
      <c r="P13" s="304"/>
    </row>
    <row r="14" spans="1:16" ht="15" customHeight="1" x14ac:dyDescent="0.25">
      <c r="A14" s="275"/>
      <c r="B14" s="275"/>
      <c r="C14" s="276"/>
      <c r="D14" s="277"/>
      <c r="E14" s="278"/>
      <c r="F14" s="278"/>
      <c r="G14" s="275"/>
      <c r="H14" s="63"/>
      <c r="I14" s="63"/>
      <c r="J14" s="63"/>
      <c r="K14" s="63"/>
      <c r="L14" s="304"/>
      <c r="M14" s="304"/>
      <c r="N14" s="304"/>
      <c r="O14" s="304"/>
      <c r="P14" s="304"/>
    </row>
    <row r="15" spans="1:16" ht="19.5" customHeight="1" x14ac:dyDescent="0.25">
      <c r="A15" s="456" t="s">
        <v>956</v>
      </c>
      <c r="B15" s="456"/>
      <c r="C15" s="456"/>
      <c r="D15" s="456"/>
      <c r="E15" s="456"/>
      <c r="F15" s="456"/>
      <c r="G15" s="297"/>
      <c r="H15" s="63"/>
      <c r="I15" s="455"/>
      <c r="J15" s="455"/>
      <c r="K15" s="283"/>
      <c r="L15" s="306"/>
      <c r="M15" s="306"/>
      <c r="N15" s="306"/>
      <c r="O15" s="304"/>
      <c r="P15" s="304"/>
    </row>
    <row r="16" spans="1:16" ht="19.5" customHeight="1" x14ac:dyDescent="0.25">
      <c r="A16" s="456" t="s">
        <v>957</v>
      </c>
      <c r="B16" s="456"/>
      <c r="C16" s="456"/>
      <c r="D16" s="456"/>
      <c r="E16" s="456"/>
      <c r="F16" s="456"/>
      <c r="G16" s="297">
        <f>G15*1.2</f>
        <v>0</v>
      </c>
      <c r="H16" s="63"/>
      <c r="I16" s="455"/>
      <c r="J16" s="455"/>
      <c r="K16" s="283"/>
      <c r="L16" s="307"/>
      <c r="M16" s="307"/>
      <c r="N16" s="307"/>
      <c r="O16" s="304"/>
      <c r="P16" s="304"/>
    </row>
    <row r="17" spans="1:16" ht="19.5" customHeight="1" x14ac:dyDescent="0.3">
      <c r="A17" s="449" t="s">
        <v>958</v>
      </c>
      <c r="B17" s="449"/>
      <c r="C17" s="449"/>
      <c r="D17" s="449"/>
      <c r="E17" s="449"/>
      <c r="F17" s="449"/>
      <c r="G17" s="284">
        <f>IF(G7&gt;0,G16-G7,0)</f>
        <v>-4456.2873129051595</v>
      </c>
      <c r="H17" s="294" t="e">
        <f>100%-G6/G15</f>
        <v>#DIV/0!</v>
      </c>
      <c r="I17" s="450"/>
      <c r="J17" s="450"/>
      <c r="K17" s="285"/>
      <c r="L17" s="304"/>
      <c r="M17" s="304"/>
      <c r="N17" s="304"/>
      <c r="O17" s="304"/>
      <c r="P17" s="304"/>
    </row>
    <row r="18" spans="1:16" ht="15" customHeight="1" x14ac:dyDescent="0.25">
      <c r="A18" s="275"/>
      <c r="B18" s="275"/>
      <c r="C18" s="276"/>
      <c r="D18" s="277"/>
      <c r="E18" s="278"/>
      <c r="F18" s="278"/>
      <c r="G18" s="275"/>
      <c r="H18" s="63"/>
      <c r="I18" s="63"/>
      <c r="J18" s="63"/>
      <c r="K18" s="63"/>
      <c r="L18" s="304"/>
      <c r="M18" s="304"/>
      <c r="N18" s="304"/>
      <c r="O18" s="304"/>
      <c r="P18" s="304"/>
    </row>
    <row r="19" spans="1:16" ht="15" customHeight="1" x14ac:dyDescent="0.25">
      <c r="A19" s="451"/>
      <c r="B19" s="452"/>
      <c r="C19" s="452"/>
      <c r="D19" s="452"/>
      <c r="E19" s="452"/>
      <c r="F19" s="452"/>
      <c r="G19" s="452"/>
      <c r="H19" s="452"/>
      <c r="I19" s="452"/>
      <c r="J19" s="452"/>
      <c r="K19" s="452"/>
      <c r="L19" s="308"/>
      <c r="M19" s="308"/>
      <c r="N19" s="308"/>
      <c r="O19" s="308"/>
      <c r="P19" s="308"/>
    </row>
    <row r="20" spans="1:16" ht="19.5" customHeight="1" x14ac:dyDescent="0.25">
      <c r="A20" s="286" t="s">
        <v>959</v>
      </c>
      <c r="B20" s="287" t="s">
        <v>960</v>
      </c>
      <c r="C20" s="299">
        <v>2023</v>
      </c>
      <c r="D20" s="299">
        <v>2024</v>
      </c>
      <c r="E20" s="299">
        <v>2025</v>
      </c>
      <c r="F20" s="299">
        <v>2026</v>
      </c>
      <c r="G20" s="299">
        <v>2027</v>
      </c>
      <c r="H20" s="299">
        <v>2028</v>
      </c>
      <c r="I20" s="299">
        <v>2029</v>
      </c>
      <c r="J20" s="299">
        <v>2030</v>
      </c>
      <c r="K20" s="288" t="s">
        <v>961</v>
      </c>
      <c r="L20" s="301"/>
      <c r="M20" s="301"/>
      <c r="N20" s="301"/>
      <c r="O20" s="301"/>
      <c r="P20" s="301"/>
    </row>
    <row r="21" spans="1:16" ht="19.5" customHeight="1" x14ac:dyDescent="0.25">
      <c r="A21" s="289" t="s">
        <v>962</v>
      </c>
      <c r="B21" s="290">
        <v>0</v>
      </c>
      <c r="C21" s="291">
        <f t="shared" ref="C21:J21" si="0">IF(C$20=$D$2,100,0)</f>
        <v>0</v>
      </c>
      <c r="D21" s="291">
        <f t="shared" si="0"/>
        <v>0</v>
      </c>
      <c r="E21" s="291">
        <f t="shared" si="0"/>
        <v>0</v>
      </c>
      <c r="F21" s="291">
        <f t="shared" si="0"/>
        <v>0</v>
      </c>
      <c r="G21" s="291">
        <f t="shared" si="0"/>
        <v>0</v>
      </c>
      <c r="H21" s="291">
        <f t="shared" si="0"/>
        <v>0</v>
      </c>
      <c r="I21" s="291">
        <f t="shared" si="0"/>
        <v>0</v>
      </c>
      <c r="J21" s="291">
        <f t="shared" si="0"/>
        <v>0</v>
      </c>
      <c r="K21" s="292">
        <f>SUM(C21:J21)+B21</f>
        <v>0</v>
      </c>
      <c r="L21" s="301"/>
      <c r="M21" s="301"/>
      <c r="N21" s="301"/>
      <c r="O21" s="301"/>
      <c r="P21" s="301"/>
    </row>
    <row r="22" spans="1:16" ht="19.5" customHeight="1" x14ac:dyDescent="0.25">
      <c r="A22" s="293" t="s">
        <v>963</v>
      </c>
      <c r="B22" s="309"/>
      <c r="C22" s="310">
        <v>109.09646626083</v>
      </c>
      <c r="D22" s="310">
        <v>109.11350326221</v>
      </c>
      <c r="E22" s="310">
        <v>107.81631706396</v>
      </c>
      <c r="F22" s="310">
        <v>105.26289686896</v>
      </c>
      <c r="G22" s="310">
        <v>104.42089798934001</v>
      </c>
      <c r="H22" s="296">
        <f>G22</f>
        <v>104.42089798934001</v>
      </c>
      <c r="I22" s="296">
        <f>H22</f>
        <v>104.42089798934001</v>
      </c>
      <c r="J22" s="296">
        <f>I22</f>
        <v>104.42089798934001</v>
      </c>
      <c r="K22" s="295" t="s">
        <v>26</v>
      </c>
      <c r="L22" s="301"/>
      <c r="M22" s="301"/>
      <c r="N22" s="301"/>
      <c r="O22" s="301"/>
      <c r="P22" s="301"/>
    </row>
    <row r="26" spans="1:16" ht="25.5" customHeight="1" x14ac:dyDescent="0.25">
      <c r="D26" s="311" t="s">
        <v>964</v>
      </c>
      <c r="E26" s="311" t="s">
        <v>965</v>
      </c>
      <c r="F26" s="311" t="s">
        <v>966</v>
      </c>
      <c r="H26" s="138" t="s">
        <v>967</v>
      </c>
      <c r="I26" s="138" t="s">
        <v>968</v>
      </c>
    </row>
    <row r="27" spans="1:16" x14ac:dyDescent="0.25">
      <c r="D27" s="312">
        <f>G6*1000</f>
        <v>3713572.7607542998</v>
      </c>
      <c r="E27" s="312">
        <f>G15*1000</f>
        <v>0</v>
      </c>
      <c r="F27" s="312" t="e">
        <f>G11*1000</f>
        <v>#DIV/0!</v>
      </c>
      <c r="G27" s="313"/>
      <c r="H27" s="312">
        <f>G6*1000</f>
        <v>3713572.7607542998</v>
      </c>
      <c r="I27" s="312" t="e">
        <f>G11*1000</f>
        <v>#DIV/0!</v>
      </c>
    </row>
    <row r="38" spans="10:10" x14ac:dyDescent="0.25">
      <c r="J38" s="298"/>
    </row>
  </sheetData>
  <sheetProtection formatCells="0" formatColumns="0" formatRows="0" insertColumns="0" insertRows="0" insertHyperlinks="0" deleteColumns="0" deleteRows="0" sort="0" autoFilter="0" pivotTables="0"/>
  <mergeCells count="20">
    <mergeCell ref="A2:C2"/>
    <mergeCell ref="A6:F6"/>
    <mergeCell ref="A7:F7"/>
    <mergeCell ref="A3:K3"/>
    <mergeCell ref="B4:K4"/>
    <mergeCell ref="A17:F17"/>
    <mergeCell ref="I17:J17"/>
    <mergeCell ref="A19:K19"/>
    <mergeCell ref="A9:F9"/>
    <mergeCell ref="A10:F10"/>
    <mergeCell ref="A11:F11"/>
    <mergeCell ref="I11:J11"/>
    <mergeCell ref="A12:F12"/>
    <mergeCell ref="I12:J12"/>
    <mergeCell ref="A13:F13"/>
    <mergeCell ref="I13:J13"/>
    <mergeCell ref="A15:F15"/>
    <mergeCell ref="I15:J15"/>
    <mergeCell ref="A16:F16"/>
    <mergeCell ref="I16:J16"/>
  </mergeCells>
  <conditionalFormatting sqref="K12">
    <cfRule type="cellIs" dxfId="5" priority="2" operator="notEqual">
      <formula>$K$13</formula>
    </cfRule>
  </conditionalFormatting>
  <conditionalFormatting sqref="K13">
    <cfRule type="cellIs" dxfId="4" priority="3" operator="notEqual">
      <formula>$K$12</formula>
    </cfRule>
  </conditionalFormatting>
  <conditionalFormatting sqref="K16">
    <cfRule type="cellIs" dxfId="3" priority="5" operator="notEqual">
      <formula>$K$13</formula>
    </cfRule>
  </conditionalFormatting>
  <conditionalFormatting sqref="K17">
    <cfRule type="cellIs" dxfId="2" priority="6" operator="notEqual">
      <formula>$K$12</formula>
    </cfRule>
  </conditionalFormatting>
  <conditionalFormatting sqref="N12">
    <cfRule type="cellIs" dxfId="1" priority="1" operator="greaterThan">
      <formula>0.3</formula>
    </cfRule>
  </conditionalFormatting>
  <conditionalFormatting sqref="N16">
    <cfRule type="cellIs" dxfId="0" priority="4" operator="greaterThan">
      <formula>0.3</formula>
    </cfRule>
  </conditionalFormatting>
  <pageMargins left="0.35416666666667002" right="0" top="0.39374999999999999" bottom="0" header="0.51181102362205" footer="0.51181102362205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7</vt:i4>
      </vt:variant>
    </vt:vector>
  </HeadingPairs>
  <TitlesOfParts>
    <vt:vector size="25" baseType="lpstr">
      <vt:lpstr>Сводка затрат</vt:lpstr>
      <vt:lpstr>ССР</vt:lpstr>
      <vt:lpstr>ОСР 02-01</vt:lpstr>
      <vt:lpstr>ОСР 02-02</vt:lpstr>
      <vt:lpstr>ОСР 02-03</vt:lpstr>
      <vt:lpstr>ОСР 09-01</vt:lpstr>
      <vt:lpstr>ОСР 09-02</vt:lpstr>
      <vt:lpstr>ОСР 09-03</vt:lpstr>
      <vt:lpstr>ОСР 12-01</vt:lpstr>
      <vt:lpstr>ОСР 12-02</vt:lpstr>
      <vt:lpstr>ОСР 12-03</vt:lpstr>
      <vt:lpstr>Источники ЦИ</vt:lpstr>
      <vt:lpstr>ЛСР № 322</vt:lpstr>
      <vt:lpstr>ЛСР № 50</vt:lpstr>
      <vt:lpstr>ЛСР № 92Л</vt:lpstr>
      <vt:lpstr>314 ПР НЦС</vt:lpstr>
      <vt:lpstr>РСС</vt:lpstr>
      <vt:lpstr>Контроль не превышения ОФП УНЦ</vt:lpstr>
      <vt:lpstr>'ЛСР № 92Л'!Заголовки_для_печати</vt:lpstr>
      <vt:lpstr>'314 ПР НЦС'!Область_печати</vt:lpstr>
      <vt:lpstr>'Источники ЦИ'!Область_печати</vt:lpstr>
      <vt:lpstr>'Контроль не превышения ОФП УНЦ'!Область_печати</vt:lpstr>
      <vt:lpstr>'ЛСР № 92Л'!Область_печати</vt:lpstr>
      <vt:lpstr>РСС!Область_печати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2025-10-01T06:47:25Z</dcterms:created>
  <dcterms:modified xsi:type="dcterms:W3CDTF">2025-11-17T06:34:41Z</dcterms:modified>
  <cp:category/>
</cp:coreProperties>
</file>